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Zamówienia publiczne\2023\05EM.Dostawa_materialow\02.2302XX-zapytanie_ofertowe\02.www\"/>
    </mc:Choice>
  </mc:AlternateContent>
  <bookViews>
    <workbookView xWindow="0" yWindow="0" windowWidth="28800" windowHeight="12330"/>
  </bookViews>
  <sheets>
    <sheet name="Artykuły biurowe" sheetId="1" r:id="rId1"/>
  </sheets>
  <definedNames>
    <definedName name="_xlnm._FilterDatabase" localSheetId="0" hidden="1">'Artykuły biurowe'!$A$3:$G$295</definedName>
    <definedName name="_xlnm.Print_Area" localSheetId="0">'Artykuły biurowe'!$A$1:$G$302</definedName>
    <definedName name="_xlnm.Print_Titles" localSheetId="0">'Artykuły biurowe'!$3:$4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5" i="1" l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7" i="1"/>
  <c r="G266" i="1"/>
  <c r="G265" i="1"/>
  <c r="G264" i="1"/>
  <c r="G263" i="1"/>
  <c r="G262" i="1"/>
  <c r="G261" i="1"/>
  <c r="G260" i="1"/>
  <c r="G259" i="1"/>
  <c r="G258" i="1"/>
  <c r="G257" i="1"/>
  <c r="G255" i="1"/>
  <c r="G254" i="1"/>
  <c r="G253" i="1"/>
  <c r="G252" i="1"/>
  <c r="G251" i="1"/>
  <c r="G249" i="1"/>
  <c r="G248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8" i="1"/>
  <c r="G227" i="1"/>
  <c r="G226" i="1"/>
  <c r="G225" i="1"/>
  <c r="G223" i="1"/>
  <c r="G222" i="1"/>
  <c r="G221" i="1"/>
  <c r="G219" i="1"/>
  <c r="G218" i="1"/>
  <c r="G217" i="1"/>
  <c r="G216" i="1"/>
  <c r="G215" i="1"/>
  <c r="G214" i="1"/>
  <c r="G213" i="1"/>
  <c r="G212" i="1"/>
  <c r="G211" i="1"/>
  <c r="G209" i="1"/>
  <c r="G208" i="1"/>
  <c r="G207" i="1"/>
  <c r="G206" i="1"/>
  <c r="G205" i="1"/>
  <c r="G204" i="1"/>
  <c r="G202" i="1"/>
  <c r="G201" i="1"/>
  <c r="G200" i="1"/>
  <c r="G199" i="1"/>
  <c r="G198" i="1"/>
  <c r="G197" i="1"/>
  <c r="G196" i="1"/>
  <c r="G195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7" i="1"/>
  <c r="G176" i="1"/>
  <c r="G175" i="1"/>
  <c r="G174" i="1"/>
  <c r="G173" i="1"/>
  <c r="G172" i="1"/>
  <c r="G171" i="1"/>
  <c r="G170" i="1"/>
  <c r="G169" i="1"/>
  <c r="G167" i="1"/>
  <c r="G166" i="1"/>
  <c r="G165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4" i="1"/>
  <c r="G133" i="1"/>
  <c r="G132" i="1"/>
  <c r="G130" i="1"/>
  <c r="G129" i="1"/>
  <c r="G128" i="1"/>
  <c r="G127" i="1"/>
  <c r="G126" i="1"/>
  <c r="G124" i="1"/>
  <c r="G123" i="1"/>
  <c r="G122" i="1"/>
  <c r="G121" i="1"/>
  <c r="G120" i="1"/>
  <c r="G119" i="1"/>
  <c r="G117" i="1"/>
  <c r="G116" i="1"/>
  <c r="G115" i="1"/>
  <c r="G114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6" i="1"/>
  <c r="G95" i="1"/>
  <c r="G94" i="1"/>
  <c r="G93" i="1"/>
  <c r="G92" i="1"/>
  <c r="G91" i="1"/>
  <c r="G90" i="1"/>
  <c r="G88" i="1"/>
  <c r="G87" i="1"/>
  <c r="G85" i="1"/>
  <c r="G84" i="1"/>
  <c r="G83" i="1"/>
  <c r="G81" i="1"/>
  <c r="G80" i="1"/>
  <c r="G79" i="1"/>
  <c r="G78" i="1"/>
  <c r="G77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59" i="1"/>
  <c r="G58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2" i="1"/>
  <c r="G41" i="1"/>
  <c r="G40" i="1"/>
  <c r="G39" i="1"/>
  <c r="G38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7" i="1"/>
  <c r="G16" i="1"/>
  <c r="G15" i="1"/>
  <c r="G14" i="1"/>
  <c r="G13" i="1"/>
  <c r="G12" i="1"/>
  <c r="G10" i="1"/>
  <c r="G9" i="1"/>
  <c r="G8" i="1"/>
  <c r="G7" i="1"/>
  <c r="G6" i="1"/>
  <c r="G296" i="1" l="1"/>
</calcChain>
</file>

<file path=xl/sharedStrings.xml><?xml version="1.0" encoding="utf-8"?>
<sst xmlns="http://schemas.openxmlformats.org/spreadsheetml/2006/main" count="864" uniqueCount="576">
  <si>
    <t>Lp</t>
  </si>
  <si>
    <t xml:space="preserve">ASORTYMENT </t>
  </si>
  <si>
    <t xml:space="preserve">1. </t>
  </si>
  <si>
    <t>TECZKA AKT OSOBOWYCH SKÓROPODOBNA / BARBARA</t>
  </si>
  <si>
    <t>szt.</t>
  </si>
  <si>
    <t xml:space="preserve">2. </t>
  </si>
  <si>
    <t>TECZKA AKT OSOBOWYCH/Z WĄSAMI/110MM/Z WKŁADEM ABCD/SZT.</t>
  </si>
  <si>
    <t xml:space="preserve">3. </t>
  </si>
  <si>
    <t>TECZKA AKT OSOBOWYCH/Z WĄSAMI/Konfex T-03 Z WKŁADEM ABCD/SZT.</t>
  </si>
  <si>
    <t xml:space="preserve">4. </t>
  </si>
  <si>
    <t>TECZKA AKT OSOBOWYCH/Z WĄSAMI/TEKTURA/Z WKŁADEM ABCD/350G/SZT</t>
  </si>
  <si>
    <t xml:space="preserve">5. </t>
  </si>
  <si>
    <t>TECZKA AKT OSOBOWYCH/Z WĄSAMI/Z WKŁADEM ABCD/50 MM/SZT.</t>
  </si>
  <si>
    <t>6.</t>
  </si>
  <si>
    <t>KARTON ARCHIWIZACYJNY BEZKWASOWY 10 CM/KOLOR NIEBIESKI</t>
  </si>
  <si>
    <t>7.</t>
  </si>
  <si>
    <t>KARTON ARCHIWIZACYJNY BEZKWASOWY 12,5 CM/KOLOR NIEBIESKI</t>
  </si>
  <si>
    <t>8.</t>
  </si>
  <si>
    <t>KARTON ARCHIWIZACYJNY BEZKWASOWY 8 CM/KOLOR NIEBIESKI</t>
  </si>
  <si>
    <t>9.</t>
  </si>
  <si>
    <t>SZNUREK JUTOWY 500X2 100g</t>
  </si>
  <si>
    <t>10.</t>
  </si>
  <si>
    <t>SZNUREK JUTOWY NATURALNY 140 m</t>
  </si>
  <si>
    <t>11.</t>
  </si>
  <si>
    <t>TECZKA WIĄZANA BEZKWASOWA/3-SKRZYDŁA/250 G/KOL.BIAŁY/ SZARY/ 50 SZT.</t>
  </si>
  <si>
    <t>op.</t>
  </si>
  <si>
    <t>12.</t>
  </si>
  <si>
    <t>CIENKOPIS KULKOWY PENTEL 0,5 MM  BLN105 /KOLORY</t>
  </si>
  <si>
    <t>13.</t>
  </si>
  <si>
    <t>CIENKOPIS STABILO POINT 88 0.4 mm/KOLORY</t>
  </si>
  <si>
    <t>14.</t>
  </si>
  <si>
    <t xml:space="preserve">DŁUGOPIS AUTOMATYCZNY  Uni SXN-101/KOLORY </t>
  </si>
  <si>
    <t>15.</t>
  </si>
  <si>
    <t>DŁUGOPIS BIC ORANGE NIEBIESKI</t>
  </si>
  <si>
    <t>16.</t>
  </si>
  <si>
    <t xml:space="preserve">DŁUGOPIS CORVINA 51 KW-TRADE NIEBIESKI </t>
  </si>
  <si>
    <t>17.</t>
  </si>
  <si>
    <t>DŁUGOPIS JETSTREAM SXN-101/KOLORY 12 SZT./OP</t>
  </si>
  <si>
    <t>18.</t>
  </si>
  <si>
    <t xml:space="preserve">DŁUGOPIS NA SPRĘŻYNCE OFFICE PRODUCTS, STOJĄCY, SMOPRZYLEPNY, </t>
  </si>
  <si>
    <t>19.</t>
  </si>
  <si>
    <t>DŁUGOPIS PENTEL 0,7 MM  BK437-C /KOLORY</t>
  </si>
  <si>
    <t>20.</t>
  </si>
  <si>
    <t>DŁUGOPIS PENTEL 0,7 MM SUPERB/KOLORY BK77-A</t>
  </si>
  <si>
    <t>21.</t>
  </si>
  <si>
    <t xml:space="preserve">DŁUGOPIS PENTEL WOW BK417 </t>
  </si>
  <si>
    <t>22.</t>
  </si>
  <si>
    <t>DŁUGOPIS PENTEL ŻELOWY 0,7 MM OH! GEL NIEBIESKI K497-C</t>
  </si>
  <si>
    <t>23.</t>
  </si>
  <si>
    <t xml:space="preserve">DŁUGOPIS SUPERFINE W GWIAZDKI TOMA/KOLORY </t>
  </si>
  <si>
    <t>24.</t>
  </si>
  <si>
    <t>DŁUGOPIS ZENITH 60 ASTRA 4601200 AUTOMATYCZNY</t>
  </si>
  <si>
    <t>25.</t>
  </si>
  <si>
    <t xml:space="preserve">DŁUGOPIS ZENITH 7 CLASSIC AUTOMATYCZNY  </t>
  </si>
  <si>
    <t>26.</t>
  </si>
  <si>
    <t xml:space="preserve">DŁUGOPIS ZENITH SILVER 04021000 NIEBIESKI  AUTOMATYCZNY </t>
  </si>
  <si>
    <t>27.</t>
  </si>
  <si>
    <t>PIÓRO KULKOWE PENTEL 0,7 MM ENERGEL / BL107/KOLORY</t>
  </si>
  <si>
    <t>28.</t>
  </si>
  <si>
    <t xml:space="preserve">DŁUGOPISP1 TOUCH MILAN/ KOLORY </t>
  </si>
  <si>
    <t>29.</t>
  </si>
  <si>
    <t>WKŁAD OD DŁUGOPISU ZENITH NIEBIESKI</t>
  </si>
  <si>
    <t>DZIURKACZE</t>
  </si>
  <si>
    <t>30.</t>
  </si>
  <si>
    <t>DZIURKACZ 12 KARTEK 837 S EAGLE</t>
  </si>
  <si>
    <t>31.</t>
  </si>
  <si>
    <t xml:space="preserve">DZIURKACZ 30 KARTEK DYNAMIC P5180L EAGLE </t>
  </si>
  <si>
    <t>32.</t>
  </si>
  <si>
    <t>DZIURKACZ 65K D'Rect 419</t>
  </si>
  <si>
    <t>33.</t>
  </si>
  <si>
    <t xml:space="preserve">DZIURKACZ NOŻYCOWY RAPESCO SINGLE HOLE DO 10 </t>
  </si>
  <si>
    <t>34.</t>
  </si>
  <si>
    <t xml:space="preserve">DZIURKACZ SAX 518 </t>
  </si>
  <si>
    <t>ETYKIETY KLEJONE</t>
  </si>
  <si>
    <t>35.</t>
  </si>
  <si>
    <t>1 ETYKIETA/ARKUSZ- OP. 100 ARKUSZY/210X297</t>
  </si>
  <si>
    <t>36.</t>
  </si>
  <si>
    <t>10 ETYKIET/ARKUSZ- OP.100 ARKUSZY/105X57</t>
  </si>
  <si>
    <t>37.</t>
  </si>
  <si>
    <t>12 ETYKIET/ARKUSZ- OP.100 ARKUSZY/105X48</t>
  </si>
  <si>
    <t>38.</t>
  </si>
  <si>
    <t>14 ETYKIET/ARKUSZ- OP.100 ARKUSZY/105X42,4</t>
  </si>
  <si>
    <t>39.</t>
  </si>
  <si>
    <t>15 ETYKIET/ARKUSZ- OP.100 ARKUSZY/68X53</t>
  </si>
  <si>
    <t>40.</t>
  </si>
  <si>
    <t>16 ETYKIET/ARKUSZ- OP.100 ARKUSZY/105X37</t>
  </si>
  <si>
    <t>41.</t>
  </si>
  <si>
    <t>2 ETYKIETY/ARKUSZ-OP. 100 ARKUSZY/210X148,5</t>
  </si>
  <si>
    <t>42.</t>
  </si>
  <si>
    <t>21 ETYKIET/ARKUSZ- OP.100 ARKUSZY/70X42,4</t>
  </si>
  <si>
    <t>43.</t>
  </si>
  <si>
    <t>24 ETYKIET/ARKUSZ- OP.100 ARKUSZY</t>
  </si>
  <si>
    <t>44.</t>
  </si>
  <si>
    <t>30 ETYKIET/ARKUSZ- OP.100 ARKUSZY/</t>
  </si>
  <si>
    <t>45.</t>
  </si>
  <si>
    <t>33 ETYKIETY/ARKUSZ- OP.100 ARKUSZY/70X25,4</t>
  </si>
  <si>
    <t>46.</t>
  </si>
  <si>
    <t>4 ETYKIETY/ARKUSZ-OP. 100 ARKUSZY/105X148 LUB 148,5</t>
  </si>
  <si>
    <t>47.</t>
  </si>
  <si>
    <t>8 ETYKIET/ARKUSZ- OP.100 ARKUSZY /105X74</t>
  </si>
  <si>
    <t>GUMKA DO ŚCIERANIA</t>
  </si>
  <si>
    <t>48.</t>
  </si>
  <si>
    <t>GUMKA /Factis s20/SZT</t>
  </si>
  <si>
    <t>49.</t>
  </si>
  <si>
    <t>GUMKA BIAŁO-NIEBIESKA/DONAU/SZT</t>
  </si>
  <si>
    <t>INNE</t>
  </si>
  <si>
    <t>50.</t>
  </si>
  <si>
    <t>DATOWNIK SAMOTUSZUJĄCY WAGRAF/DATUŚ/SZT</t>
  </si>
  <si>
    <t>51.</t>
  </si>
  <si>
    <t>GĄBKA DO TABLIC SUCHOŚCIERALNYCH MAGNETYCZNA</t>
  </si>
  <si>
    <t>52.</t>
  </si>
  <si>
    <t>GUMKI RECEPTURKI 80 mm 1KG GRUBOŚĆ 1,5 MM</t>
  </si>
  <si>
    <t>53.</t>
  </si>
  <si>
    <t xml:space="preserve">LISTA OBECNOŚCI A-4 - twarda oprawa  </t>
  </si>
  <si>
    <t>54.</t>
  </si>
  <si>
    <t>OKŁADKA NA DYPLOM A/4 , ARGO, STANDARD/ SZT.</t>
  </si>
  <si>
    <t>55.</t>
  </si>
  <si>
    <t>PŁYN CZYSZCZĄCY DO TABLIC MAGNETYCZNYCH 200ML/SZT.</t>
  </si>
  <si>
    <t>56.</t>
  </si>
  <si>
    <t>PŁYN CZYSZCZĄCY/KONSERWUJĄCY DO OLIWIENIA NISZCZARKI</t>
  </si>
  <si>
    <t>57.</t>
  </si>
  <si>
    <t>PODKŁADKA NA DOKUMENTY Z KLIPSEM A4 OTWARTA/SZT</t>
  </si>
  <si>
    <t>58.</t>
  </si>
  <si>
    <t>PODKŁADKA NA DOKUMENTY Z KLIPSEM A4 ZAMYKANA/SZT.</t>
  </si>
  <si>
    <t>59.</t>
  </si>
  <si>
    <t>PODUSZKA TUSZUJĄCA DO DATOWNIKA WAGRAF/DATUŚ</t>
  </si>
  <si>
    <t>60.</t>
  </si>
  <si>
    <t xml:space="preserve">ROZSZYWACZ BIUROWY </t>
  </si>
  <si>
    <t>61.</t>
  </si>
  <si>
    <t>TEMPERÓWKA METALOWA KLIN DWUOTWOROWA</t>
  </si>
  <si>
    <t>62.</t>
  </si>
  <si>
    <t>TEMPERÓWKA Z POJEMNIKIEM</t>
  </si>
  <si>
    <t>63.</t>
  </si>
  <si>
    <t>WĄSY ARCHIWIZACYJNE Z ZACZEPEM PLASTIK</t>
  </si>
  <si>
    <t>64.</t>
  </si>
  <si>
    <t>ZAWIESZKA DO KLUCZY</t>
  </si>
  <si>
    <t>65.</t>
  </si>
  <si>
    <t>KALENDARZ BIURKOWY STOJĄCY/PIONOWY/A5</t>
  </si>
  <si>
    <t>66.</t>
  </si>
  <si>
    <t>KALENDARZ KSIĄŻKOWY DZIENNY A-5</t>
  </si>
  <si>
    <t>67.</t>
  </si>
  <si>
    <t>KALENDARZ KSIĄŻKOWY TYGODNIOWY A-5</t>
  </si>
  <si>
    <t>68.</t>
  </si>
  <si>
    <t>PLANER/BIUWAR NA BIURKO/Z LISTWĄ/ 47x33/UNIWERSALNY/PANTA PLAST/SZT.</t>
  </si>
  <si>
    <t>69.</t>
  </si>
  <si>
    <t>PLANER/BIUWAR NA BIURKO/Z LISTWĄ/ A-3/UNIWERSALNY/SZT.</t>
  </si>
  <si>
    <t>KALKULATORY</t>
  </si>
  <si>
    <t>70.</t>
  </si>
  <si>
    <t>KALKULATOR BIUROWY DONAU  K-DT4102</t>
  </si>
  <si>
    <t>71.</t>
  </si>
  <si>
    <t>KALKULATOR BIUROWY VECTOR KAV CD-2462</t>
  </si>
  <si>
    <t>72.</t>
  </si>
  <si>
    <t xml:space="preserve">KALKULATOR CASIO GR-12C </t>
  </si>
  <si>
    <t>73.</t>
  </si>
  <si>
    <t>KLEJ W SZTYFCIE 8G/ SZT.</t>
  </si>
  <si>
    <t>74.</t>
  </si>
  <si>
    <t xml:space="preserve">KLEJ W SZTYFCIE DONAU, 25G </t>
  </si>
  <si>
    <t>KLIPSY BIUROWE/PINEZKI/SZPILKI</t>
  </si>
  <si>
    <t>75.</t>
  </si>
  <si>
    <t xml:space="preserve">KLIPS BIUROWY 15 mm </t>
  </si>
  <si>
    <t>76.</t>
  </si>
  <si>
    <t xml:space="preserve">KLIPS BIUROWY 19 mm </t>
  </si>
  <si>
    <t>77.</t>
  </si>
  <si>
    <t xml:space="preserve">KLIPS BIUROWY 25 mm </t>
  </si>
  <si>
    <t>78.</t>
  </si>
  <si>
    <t xml:space="preserve">KLIPS BIUROWY 32 mm </t>
  </si>
  <si>
    <t>79.</t>
  </si>
  <si>
    <t xml:space="preserve">KLIPS BIUROWY 41 mm </t>
  </si>
  <si>
    <t>80.</t>
  </si>
  <si>
    <t xml:space="preserve">KLIPS BIUROWY 50 mm </t>
  </si>
  <si>
    <t>81.</t>
  </si>
  <si>
    <t xml:space="preserve">PINEZKI BECZUŁKI DO TABLIC KORKOWYCH </t>
  </si>
  <si>
    <t xml:space="preserve">KOPERTY/PAPIER PAKOWY </t>
  </si>
  <si>
    <t>82.</t>
  </si>
  <si>
    <t>KOPERTA B-4/250X353/BIAŁA /KLEJONA/SZT.</t>
  </si>
  <si>
    <t>83.</t>
  </si>
  <si>
    <t>KOPERTA B-5/176X250/BIAŁA /KLEJONA/SZT.</t>
  </si>
  <si>
    <t>84.</t>
  </si>
  <si>
    <t>KOPERTA BĄBELKOWA /170X225MM/SZT</t>
  </si>
  <si>
    <t>85.</t>
  </si>
  <si>
    <t>KOPERTA BĄBELKOWA /200X275MM/SZT</t>
  </si>
  <si>
    <t>86.</t>
  </si>
  <si>
    <t>KOPERTA BĄBELKOWA /250X350MM/SZT</t>
  </si>
  <si>
    <t>87.</t>
  </si>
  <si>
    <t>KOPERTA BĄBELKOWA /320X455MM/SZT</t>
  </si>
  <si>
    <t>88.</t>
  </si>
  <si>
    <t>KOPERTA BEZPIECZNA/B5 200x260mm/BIAŁA/ OP.100szt.</t>
  </si>
  <si>
    <t>89.</t>
  </si>
  <si>
    <t>KOPERTA BEZPIECZNA/C3 335x 475mm/BIAŁA/ OP.100szt.</t>
  </si>
  <si>
    <t>90.</t>
  </si>
  <si>
    <t>KOPERTA C4/229X324/BIAŁA/KLEJONA/SZT.</t>
  </si>
  <si>
    <t>91.</t>
  </si>
  <si>
    <t>KOPERTA C5/162X229/BIAŁA/KLEJONA/SZT.</t>
  </si>
  <si>
    <t>92.</t>
  </si>
  <si>
    <t>KOPERTA C6/114X162/BIAŁA/ KLEJONA/SZT.</t>
  </si>
  <si>
    <t>93.</t>
  </si>
  <si>
    <t xml:space="preserve">KOPERTA DEPOSAFE/B5+TRANSPARENTNA/200X255mm/op.100szt. </t>
  </si>
  <si>
    <t>94.</t>
  </si>
  <si>
    <t>KOPERTA Z ROZSZERZANYM DNEM/229X32X40/BIAŁA/SZT</t>
  </si>
  <si>
    <t>95.</t>
  </si>
  <si>
    <t>KOPERTA Z ROZSZERZANYM DNEM/250X353X50/BIAŁA/SZT</t>
  </si>
  <si>
    <t>96.</t>
  </si>
  <si>
    <t>PAPIER PAKOWY 80G/SZER.60cm/5 KG/ROLKA</t>
  </si>
  <si>
    <t>rolka</t>
  </si>
  <si>
    <t>KOREKTOR</t>
  </si>
  <si>
    <t xml:space="preserve">97. </t>
  </si>
  <si>
    <t>KOREKTOR UNI CORRECTION PEN/SZT.</t>
  </si>
  <si>
    <t xml:space="preserve">98. </t>
  </si>
  <si>
    <t>KOREKTOR W PIÓRZE DONAU 10 mm</t>
  </si>
  <si>
    <t xml:space="preserve">99. </t>
  </si>
  <si>
    <t>KOREKTOR W TAŚMIE  DONAU 5 m X 4,2 mm</t>
  </si>
  <si>
    <t xml:space="preserve">100. </t>
  </si>
  <si>
    <t>KOREKTOR W TAŚMIE/PENTEL 5mmX12mm/szt.</t>
  </si>
  <si>
    <t>101.</t>
  </si>
  <si>
    <t>ARKUSZ SPISU Z NATURY 341-1</t>
  </si>
  <si>
    <t>102.</t>
  </si>
  <si>
    <t>DOWÓD WPŁATY KP TYP 401-5</t>
  </si>
  <si>
    <t>103.</t>
  </si>
  <si>
    <t>EWIDENCJA WYJŚĆ W GODZINACH SŁUŻBOWYCH TYP 574-1</t>
  </si>
  <si>
    <t>104.</t>
  </si>
  <si>
    <t xml:space="preserve">KSIĘGA DRUKÓW ŚCISŁEGO ZARACHOWANIA TYP 710-1 </t>
  </si>
  <si>
    <t>105.</t>
  </si>
  <si>
    <t>POLECENIE KSIĘGOWANIA 439-3</t>
  </si>
  <si>
    <t>106.</t>
  </si>
  <si>
    <t xml:space="preserve">POLECENIE WYJAZDU SŁUŻBOWEGO TYP 505-3 </t>
  </si>
  <si>
    <t xml:space="preserve">LINIJKI </t>
  </si>
  <si>
    <t xml:space="preserve">107. </t>
  </si>
  <si>
    <t xml:space="preserve">LINIJKA ALUMINIOWA Z UCHWYTEM  30 cm </t>
  </si>
  <si>
    <t xml:space="preserve">108. </t>
  </si>
  <si>
    <t xml:space="preserve">LINIJKA ALUMINIOWA Z UCHWYTEM  50 cm </t>
  </si>
  <si>
    <t xml:space="preserve">109. </t>
  </si>
  <si>
    <t>LINIJKA PLASTIKOWA DŁ. 20 cm</t>
  </si>
  <si>
    <t xml:space="preserve">110. </t>
  </si>
  <si>
    <t>LINIJKA PLASTIKOWA DŁ.30 cm</t>
  </si>
  <si>
    <t xml:space="preserve">111. </t>
  </si>
  <si>
    <t xml:space="preserve">LINIJKA SILIKONOWA 30 CM </t>
  </si>
  <si>
    <t>MAGNESY DO TABLIC</t>
  </si>
  <si>
    <t>112.</t>
  </si>
  <si>
    <t>MAGNES DO TABLIC 10 mm NEODYMOWY WALEC</t>
  </si>
  <si>
    <t>113.</t>
  </si>
  <si>
    <t>MAGNESY DO TABLIC 25 mm</t>
  </si>
  <si>
    <t>114.</t>
  </si>
  <si>
    <t xml:space="preserve">MAGNESY DO  TABLIC OKRĄGŁE 20 mm  </t>
  </si>
  <si>
    <t>MARKERY, ZAKREŚLACZE</t>
  </si>
  <si>
    <t xml:space="preserve">115. </t>
  </si>
  <si>
    <t>MARKER CD 0.5-0.8 CZARNY DWUSTRONNY TOMA TO-32032/SZT.</t>
  </si>
  <si>
    <t xml:space="preserve">116. </t>
  </si>
  <si>
    <t>MARKER DO TABLIC/SUCHOŚCIERALNY/ Granit M460/KOLORY/SZT</t>
  </si>
  <si>
    <t xml:space="preserve">117. </t>
  </si>
  <si>
    <t>MARKER DO TABLIC/SUCHOŚCIERALNY/Pentel MW85/KOLORY/SZT</t>
  </si>
  <si>
    <t xml:space="preserve">118. </t>
  </si>
  <si>
    <t>MARKER OLEJOWY TOMA TO 440/KOLOR BIAŁY,CZARNY/SZT</t>
  </si>
  <si>
    <t xml:space="preserve">119. </t>
  </si>
  <si>
    <t>MARKER OLEJOWY UNI PX – 21/KOLOR BIAŁY/SZT.</t>
  </si>
  <si>
    <t xml:space="preserve">120. </t>
  </si>
  <si>
    <t>MARKER OLEJOWY/Grand, GR-25/ZŁOTY/SZT.</t>
  </si>
  <si>
    <t xml:space="preserve">121. </t>
  </si>
  <si>
    <t>MARKER OLEJOWY/KOLOR SREBRNY/GRUBOŚĆ LINII ‎2 Milimetry/SZT</t>
  </si>
  <si>
    <t xml:space="preserve">122. </t>
  </si>
  <si>
    <t>MARKER PERMANENTNY Pentel N850/RÓZNE KOLORY/SZT.</t>
  </si>
  <si>
    <t xml:space="preserve">123. </t>
  </si>
  <si>
    <t>MARKER PERNAMENTNY PENTEL N75W/DWUSTRONNY/SZT</t>
  </si>
  <si>
    <t xml:space="preserve">124. </t>
  </si>
  <si>
    <t>MARKER WODOODPORNY/Herlitz Colli/CZARNY/1-4mm/SZT.</t>
  </si>
  <si>
    <t xml:space="preserve">125. </t>
  </si>
  <si>
    <t>ZAKREŚLACZ  DONAU D-tekst/KOLORY/SZT.</t>
  </si>
  <si>
    <t xml:space="preserve">126. </t>
  </si>
  <si>
    <t>ZAKREŚLACZ "AMOS" W SZTYFCIE/WYKRĘCANY/KOLORY/SZTYFT 10 mm/SZT.</t>
  </si>
  <si>
    <t xml:space="preserve">127. </t>
  </si>
  <si>
    <t>ZAKREŚLACZ Stabilo Boss/KOLORY /SZT</t>
  </si>
  <si>
    <t xml:space="preserve">128. </t>
  </si>
  <si>
    <t>ZAKREŚLACZ TOMA Mistral/KOLORY/SZT.</t>
  </si>
  <si>
    <t xml:space="preserve">129. </t>
  </si>
  <si>
    <t>PISAK WODOODPORNY FSE 140S EDDING/0,3 MM CZARNY</t>
  </si>
  <si>
    <t>NOTESY KLEJONE/KARTECZKI SAMOPRZYLEPNE</t>
  </si>
  <si>
    <t>130.</t>
  </si>
  <si>
    <t xml:space="preserve">KARTECZKI /KOSTKA KLEJONA/BIAŁA/85X85mm/szt.  </t>
  </si>
  <si>
    <t>131.</t>
  </si>
  <si>
    <t>KARTECZKI KOSTKA NIEKLEJONA/KOLOR/85X85 mm /szt.</t>
  </si>
  <si>
    <t>132.</t>
  </si>
  <si>
    <t xml:space="preserve">KARTECZKI SAMOPRZYLEPNE 50X50 mm/KOSTKA /240-250 kartek/szt. </t>
  </si>
  <si>
    <t>133.</t>
  </si>
  <si>
    <t>KARTECZKI SAMOPRZYLEPNE 75X75 mm/KOSTKA /100 kartek/szt.</t>
  </si>
  <si>
    <t>134.</t>
  </si>
  <si>
    <t>KARTECZKI SAMOPRZYLEPNE/ 51X38mm/100kartek/szt.</t>
  </si>
  <si>
    <t>135.</t>
  </si>
  <si>
    <t>KARTECZKI SAMOPRZYLEPNE/BIAŁY/76X76 mm/KOSTKA/400kartek/szt.</t>
  </si>
  <si>
    <t>136.</t>
  </si>
  <si>
    <t>KARTECZKI SAMOPRZYLEPNE/KOLOR/ 76X76 mm/400 kartek/szt.</t>
  </si>
  <si>
    <t>137.</t>
  </si>
  <si>
    <t>KARTECZKI SAMOPRZYLEPNE/ZNACZNIKI/20X50 mm/szt.</t>
  </si>
  <si>
    <t>138.</t>
  </si>
  <si>
    <t xml:space="preserve">KARTECZKI/KOSTKA KLEJONA/KOLOROWA/85X85 mm/szt.  </t>
  </si>
  <si>
    <t>139.</t>
  </si>
  <si>
    <t>KARTECZKI/KOSTKA NIEKLEJONA/BIAŁA/85x85mm/400szt.</t>
  </si>
  <si>
    <t>140.</t>
  </si>
  <si>
    <t>ZAKŁADKI INDEKSUJĄCE /PP/ 12x45mm/ NEON</t>
  </si>
  <si>
    <t>141.</t>
  </si>
  <si>
    <t xml:space="preserve">ZAKŁADKI INDEKSUJĄCE/PP/ 24X38 mm/szt. </t>
  </si>
  <si>
    <t>NOŻYCZKI</t>
  </si>
  <si>
    <t>142.</t>
  </si>
  <si>
    <t xml:space="preserve">NOŻYCZKI DONAU  20,5 CM </t>
  </si>
  <si>
    <t>143.</t>
  </si>
  <si>
    <t>NOŻYCZKI TETIS- 17,5cm/GN280-YB</t>
  </si>
  <si>
    <t>144.</t>
  </si>
  <si>
    <t xml:space="preserve">NOŻYCZKI TETIS 21 CM </t>
  </si>
  <si>
    <t>OŁÓWKI</t>
  </si>
  <si>
    <t>145.</t>
  </si>
  <si>
    <t xml:space="preserve">GRAFIT DO OŁÓWKA Grand GR-123 0,5 mm </t>
  </si>
  <si>
    <t>146.</t>
  </si>
  <si>
    <t xml:space="preserve">GRAFIT DO OŁÓWKA PENAC  RB-085M 0,5 mm NB-2671 </t>
  </si>
  <si>
    <t>147.</t>
  </si>
  <si>
    <t>OŁÓWEK  GRIP 2001 - B</t>
  </si>
  <si>
    <t>148.</t>
  </si>
  <si>
    <t>OŁÓWEK  MILAN /GRAPHITE/HB/133/szt.</t>
  </si>
  <si>
    <t>149.</t>
  </si>
  <si>
    <t>OŁÓWEK AUTOMATYCZNY Grand GR-123 0,5 mm</t>
  </si>
  <si>
    <t>150.</t>
  </si>
  <si>
    <t>OŁÓWEK AUTOMATYCZNY PENAC  RB-085M 0,5 mm NB-2671</t>
  </si>
  <si>
    <t>151.</t>
  </si>
  <si>
    <t>OŁÓWEK GRIP 2001/FABER-CASTELL /2 1/2=HB/szt.</t>
  </si>
  <si>
    <t>152.</t>
  </si>
  <si>
    <t>OŁÓWEK TECHNICZNY  GRAND 2B</t>
  </si>
  <si>
    <t>153.</t>
  </si>
  <si>
    <t>OŁÓWEK TECHNICZNY GRAND 4H</t>
  </si>
  <si>
    <t>154.</t>
  </si>
  <si>
    <t>FOLIA DO LAMINOWANIA A3 ŚWIECIĄCA 80 MICRONÓW</t>
  </si>
  <si>
    <t>155.</t>
  </si>
  <si>
    <t>FOLIA DO LAMINOWANIA A4 ŚWIECIĄCA 60 MICRONÓW</t>
  </si>
  <si>
    <t>156.</t>
  </si>
  <si>
    <t>GRZBIETY PLASTIKOWE DO BINDOWANIA 10 MM 100 szt.</t>
  </si>
  <si>
    <t>157.</t>
  </si>
  <si>
    <t xml:space="preserve">GRZBIETY PLASTIKOWE DO BINDOWANIA 18 MM 100 SZT. </t>
  </si>
  <si>
    <t>158.</t>
  </si>
  <si>
    <t xml:space="preserve">GRZBIETY PLASTIKOWE DO BINDOWANIA 6 MM 100 SZT. </t>
  </si>
  <si>
    <t>159.</t>
  </si>
  <si>
    <t>GRZBIETY SPIRALNE PLASTIKOWE 10mm 100 SZT.</t>
  </si>
  <si>
    <t>160.</t>
  </si>
  <si>
    <t>GRZBIETY SPIRALNE PLASTIKOWE 20mm 100 SZT.</t>
  </si>
  <si>
    <t>161.</t>
  </si>
  <si>
    <t>LISTWA KATALOGOWA WPINANA 8mm 100 szt</t>
  </si>
  <si>
    <t>162.</t>
  </si>
  <si>
    <t>LISTWY WSUWANE STANARD A4  12mm, 50 szt.</t>
  </si>
  <si>
    <t>163.</t>
  </si>
  <si>
    <t>LISTWY WSUWANE STANARD A4  4mm, 50 szt.</t>
  </si>
  <si>
    <t>164.</t>
  </si>
  <si>
    <t>LISTWY WSUWANE STANARD A4  6mm, 50 szt.</t>
  </si>
  <si>
    <t>165.</t>
  </si>
  <si>
    <t>OKŁADKA BINDUJĄCA A3 PRZÓD PRZEZROCZYSTA 100 SZT</t>
  </si>
  <si>
    <t>166.</t>
  </si>
  <si>
    <t xml:space="preserve">OKŁADKA BINDUJĄCA TYŁ A3 KARTON 100 SZT. </t>
  </si>
  <si>
    <t>167.</t>
  </si>
  <si>
    <t>OKŁADKA DO BINDOWANIA PRZÓD  PRZEZROCZYSTA 100 SZT. A4</t>
  </si>
  <si>
    <t>168.</t>
  </si>
  <si>
    <t>OKŁADKA DO BINDOWANIA TYŁ 100 SZT. A4</t>
  </si>
  <si>
    <t xml:space="preserve">ORGANIZERY NA BIURKO </t>
  </si>
  <si>
    <t xml:space="preserve">169. </t>
  </si>
  <si>
    <t>ORGANIZER BIURKOWY METALOWY A4</t>
  </si>
  <si>
    <t xml:space="preserve">170. </t>
  </si>
  <si>
    <t xml:space="preserve">ORGANIZER METALOWY BIURKOWY NA DŁUGOPISY </t>
  </si>
  <si>
    <t xml:space="preserve">171. </t>
  </si>
  <si>
    <t xml:space="preserve">POJEMNIK NA SPINACZE OKRĄGŁY METALOWY/ Z SIATECZKI </t>
  </si>
  <si>
    <t xml:space="preserve">172. </t>
  </si>
  <si>
    <t>POJEMNIK NA SPINACZE Z MAGNESEM</t>
  </si>
  <si>
    <t xml:space="preserve">173. </t>
  </si>
  <si>
    <t>PÓŁKA A-4 NA DOKUMENTY PLASTIK/PRZEZROCZYSTA/SZUFLADA</t>
  </si>
  <si>
    <t xml:space="preserve">174. </t>
  </si>
  <si>
    <t>PRZYBORNIK DO KORESPONDENCJI METALOWY</t>
  </si>
  <si>
    <t xml:space="preserve">175. </t>
  </si>
  <si>
    <t xml:space="preserve">PRZYBORNIK METALOWY 8-KOMOROWY Z SZUFLADKĄ </t>
  </si>
  <si>
    <t xml:space="preserve">176. </t>
  </si>
  <si>
    <t>PRZYBORNIK METALOWY  NA BIURKO 4-KOMOROWY</t>
  </si>
  <si>
    <t>PŁYTY CD/DVD</t>
  </si>
  <si>
    <t>177.</t>
  </si>
  <si>
    <t>KOSZULKA PAPIER/ NA 1 PŁYTĘ/DO SEGREGATORA/ SZT.</t>
  </si>
  <si>
    <t>178.</t>
  </si>
  <si>
    <t>KOSZULKA PP/ NA 1PŁYTE/DO SEGREGATORA/ SZT.</t>
  </si>
  <si>
    <t>179.</t>
  </si>
  <si>
    <t>PŁYTA CD-R/700MB/SZT</t>
  </si>
  <si>
    <t>180.</t>
  </si>
  <si>
    <t>PŁYTA DVD+RW/WIELOKROTNY ZAPIS/4,7 GB/SZT.</t>
  </si>
  <si>
    <t>181.</t>
  </si>
  <si>
    <t xml:space="preserve">Płyta DVD-R DL/8,5 GB/SZT. </t>
  </si>
  <si>
    <t>182.</t>
  </si>
  <si>
    <t xml:space="preserve">PUDEŁKO NA PŁYTE/PLASTIK/SZT. </t>
  </si>
  <si>
    <t>PODUSZKI TUSZUJĄCE/TUSZE</t>
  </si>
  <si>
    <t>183.</t>
  </si>
  <si>
    <t>PODUSZKA DO STEMPLI 70x110 (TUSZ CZARNY)</t>
  </si>
  <si>
    <t>184.</t>
  </si>
  <si>
    <t>PODUSZKA DO STEMPLI 70x110 (TUSZ CZERWONY)</t>
  </si>
  <si>
    <t>185.</t>
  </si>
  <si>
    <t>PODUSZKA TUSZUJĄCA DO PIECZĄTKI COLOP C 20</t>
  </si>
  <si>
    <t>186.</t>
  </si>
  <si>
    <t>PODUSZKA TUSZUJĄCA DO PIECZĄTKI COLOP PRINTER C 30</t>
  </si>
  <si>
    <t>187.</t>
  </si>
  <si>
    <t>PODUSZKA TUSZUJĄCA DO PIECZĄTKI COLOP PRINTER C 40</t>
  </si>
  <si>
    <t>188.</t>
  </si>
  <si>
    <t>PODUSZKA TUSZUJĄCA DO PIECZĄTKI WAGRAF 4</t>
  </si>
  <si>
    <t>189.</t>
  </si>
  <si>
    <t xml:space="preserve">PODUSZKA TUSZUJĄCA DO PIECZĄTKI WAGRAF B 2 </t>
  </si>
  <si>
    <t>190.</t>
  </si>
  <si>
    <t xml:space="preserve">PODUSZKA TUSZUJĄCA DO PIECZĄTKI WAGRAF B3 </t>
  </si>
  <si>
    <t>191.</t>
  </si>
  <si>
    <t>TUSZ DO PIECZĄTEK KOLOR CZERWONY/CZARNY/NIEBIESKI</t>
  </si>
  <si>
    <t>PUDEŁKA NA DOKUMENTY</t>
  </si>
  <si>
    <t>192.</t>
  </si>
  <si>
    <t>POJEMNIK METALOWY/SIATKOWY/70MM/250 x 320 x 70 mm/SZT</t>
  </si>
  <si>
    <t>193.</t>
  </si>
  <si>
    <t>POJEMNIK NA DOKUMENTY A-4/PIONOWY/PLASTIKOWY/SZT</t>
  </si>
  <si>
    <t>194.</t>
  </si>
  <si>
    <t>POJEMNIK NA DOKUMENTY A-4/PIONOWY/TEKTUROWY/80 g/m2/SZT</t>
  </si>
  <si>
    <t>ROLKI KASOWE EMERSON</t>
  </si>
  <si>
    <t xml:space="preserve">195. </t>
  </si>
  <si>
    <t>PAPIER TERMICZNY DO DRUKARKI KAFKA 110 mm x 20 m x 12 mm  5 SZT.</t>
  </si>
  <si>
    <t xml:space="preserve">196. </t>
  </si>
  <si>
    <t>ROLKA KASOWA TERMOCZUŁA  RT05725W SZER.57 mm DŁ.25 10SZT.</t>
  </si>
  <si>
    <t xml:space="preserve">197. </t>
  </si>
  <si>
    <t>ROLKA KASOWA TERMOCZUŁA RT05725W SZER.57 mm DŁ.30m 10SZT</t>
  </si>
  <si>
    <t xml:space="preserve">198. </t>
  </si>
  <si>
    <t>ROLKA KASOWA TERMOCZUŁA RT08080wff DŁ. 80m Szer. 80mm 10 SZT</t>
  </si>
  <si>
    <t>SEGREGATORY/PRZEKŁADKI/KOSZULKI</t>
  </si>
  <si>
    <t>199.</t>
  </si>
  <si>
    <t>ETYKIETA WSUWANA/GRZBIET/ DO SEGREGATORA 40 MM/OP.25 SZT</t>
  </si>
  <si>
    <t>200.</t>
  </si>
  <si>
    <t>ETYKIETA WSUWANA/GRZBIET/ DO SEGREGATORA 50 MM/OP.25 SZT</t>
  </si>
  <si>
    <t>201.</t>
  </si>
  <si>
    <t>ETYKIETA WSUWANA/GRZBIET/ DO SEGREGATORA 75 MM/OP.25 SZT</t>
  </si>
  <si>
    <t>202.</t>
  </si>
  <si>
    <t>KLIPS ARCHIWIZACYJNY / Z ZACZEPEM/OP.100SZT</t>
  </si>
  <si>
    <t>203.</t>
  </si>
  <si>
    <t xml:space="preserve">KOSZULKA  A4 Z KLAPKĄ, POSZERZANA NA KATALOGI, 10 SZT </t>
  </si>
  <si>
    <t>204.</t>
  </si>
  <si>
    <t>KOSZULKA A4 BANTEX GROSZKOWA 100 SZT</t>
  </si>
  <si>
    <t>205.</t>
  </si>
  <si>
    <t xml:space="preserve">KOSZULKA A5 KRYSTALICZNA 100 SZT.  50 μm </t>
  </si>
  <si>
    <t>206.</t>
  </si>
  <si>
    <t>KOSZULKA KRYSTALICZNA A4 100 SZT. 50  μm</t>
  </si>
  <si>
    <t>207.</t>
  </si>
  <si>
    <t>KOSZULKA Z KLAPKĄ GROSZKOWA 100 μm A4 OTWIERANY BOK/OP.10szt</t>
  </si>
  <si>
    <t>208.</t>
  </si>
  <si>
    <t>KOSZULKA Z KLAPKĄ KRYSTALICZNA/POSZERZANA/PP/170μm/op.10szt</t>
  </si>
  <si>
    <t>209.</t>
  </si>
  <si>
    <t>OBWOLUTA NA DOKUMENTY A-4 PVC 25 SZT.</t>
  </si>
  <si>
    <t>210.</t>
  </si>
  <si>
    <t>PASKI WZMACNIAJACE, SAMOPRZYLEPNE  DO SEGREGATORA /op.50 szt/</t>
  </si>
  <si>
    <t>211.</t>
  </si>
  <si>
    <t>PRZEKŁADKI DO SEGREGATORÓW  1/3 A4 KBK  MIX KOLORÓW /100 SZT.</t>
  </si>
  <si>
    <t>212.</t>
  </si>
  <si>
    <t>SEGREGATOR A4/40 mm Z DŹWIGNIĄ 2-RINGOWY</t>
  </si>
  <si>
    <t>213.</t>
  </si>
  <si>
    <t>SEGREGATOR A-4/50 mm SEGREGATOR Z DŹWIGNIĄ 2-RINGOWE</t>
  </si>
  <si>
    <t>214.</t>
  </si>
  <si>
    <t>SEGREGATOR A4/75 mm Z DŹWIGNIĄ 2-RINGOWY MIX KOLORÓW</t>
  </si>
  <si>
    <t>215.</t>
  </si>
  <si>
    <t>WĄSY DO SKOROSZYTU PCV -25 SZT.OP</t>
  </si>
  <si>
    <t>SPINACZE</t>
  </si>
  <si>
    <t>216.</t>
  </si>
  <si>
    <t>217.</t>
  </si>
  <si>
    <t>218.</t>
  </si>
  <si>
    <t xml:space="preserve">TAŚMA DWUSTRONNIE KLEJONA Grand, 18mm x 3m, biały </t>
  </si>
  <si>
    <t>219.</t>
  </si>
  <si>
    <t>TAŚMA DWUSTRONNIE KLEJONA Grand, 50mm x 25m</t>
  </si>
  <si>
    <t>220.</t>
  </si>
  <si>
    <t>TAŚMA KLEJĄCA BIUROWA 18 mm /30m SZT</t>
  </si>
  <si>
    <t>221.</t>
  </si>
  <si>
    <t>TAŚMA KLEJĄCA BIUROWA 24 mm x 30 m SZT</t>
  </si>
  <si>
    <t>222.</t>
  </si>
  <si>
    <t xml:space="preserve">TAŚMA PAKOWA 48mmX 66m KAUCZUK TRANSPARENTNA  </t>
  </si>
  <si>
    <t>TECZKI/SKOROSZYTY</t>
  </si>
  <si>
    <t>223.</t>
  </si>
  <si>
    <t xml:space="preserve">SKOROSZYT A4/ Z PERFORACJĄ  150 μm /op.10 szt. </t>
  </si>
  <si>
    <t>224.</t>
  </si>
  <si>
    <t xml:space="preserve">SKOROSZYT A4/Z PERFORACJĄ  100 μm /op.10 szt. </t>
  </si>
  <si>
    <t>225.</t>
  </si>
  <si>
    <t xml:space="preserve">SKOROSZYT PEŁNY TEKTUROWY A/4  350 g/m2/ KOLOR SZARY/ BIAŁY/SZT. </t>
  </si>
  <si>
    <t>226.</t>
  </si>
  <si>
    <t xml:space="preserve">SKOROSZYT TEKTUROWY A4 Z FAŁDĄ  80g/m2./pH: &gt;7/ SZARY/SZT. </t>
  </si>
  <si>
    <t>227.</t>
  </si>
  <si>
    <t>SKOROSZYT TEKTUROWY OCZKOWY A/4  250G /OP.20SZT.</t>
  </si>
  <si>
    <t>228.</t>
  </si>
  <si>
    <t xml:space="preserve">SKOROSZYT TEKTUROWY Z LISTWĄ A/4 250g /NADRUK/OP.50 SZT. </t>
  </si>
  <si>
    <t>229.</t>
  </si>
  <si>
    <t xml:space="preserve">SKOROSZYT TEKTUROWY ZAWIESZANY A4/ 250G/ KOLOR SZARY /OP.10 SZT. </t>
  </si>
  <si>
    <t>230.</t>
  </si>
  <si>
    <t>TECZKA A4/PP35mmNA GUMKĘ /TRANSPARENTNA/KOLORY/NP.PANTA PLAST</t>
  </si>
  <si>
    <t>231.</t>
  </si>
  <si>
    <t>TECZKA PRZESTRZENNA 3 CM Z GUMKĄ/A4/SZT</t>
  </si>
  <si>
    <t>232.</t>
  </si>
  <si>
    <t xml:space="preserve">TECZKA TEKTUROWA   Z GUMKĄ  BIAŁA/SZARA/250G/A4/OP.50 SZT. </t>
  </si>
  <si>
    <t>233.</t>
  </si>
  <si>
    <t>TECZKA Z GUMKĄ A4/PP 400µm/TRANSPARENTNA/GUMKI NAROŻNE /KOLORY</t>
  </si>
  <si>
    <t>ZESZYTY</t>
  </si>
  <si>
    <t>234.</t>
  </si>
  <si>
    <t>BLOK/NOTATNIK Oxford Everyday/KRATKA/A5/80KARTEK/MIĘKKA OPRAWA</t>
  </si>
  <si>
    <t>235.</t>
  </si>
  <si>
    <t>BRULION A-4/KRATKA/TWARDA OPRAWA/96 KARTEK/90 g/m2</t>
  </si>
  <si>
    <t>236.</t>
  </si>
  <si>
    <t>BRULION A-5/KRATKA/TWARDA OPRAWA/96 KARTEK/90 g/m2/SZT.</t>
  </si>
  <si>
    <t>237.</t>
  </si>
  <si>
    <t>KOŁOZESZYT A/4, 100 KARTEK/KRATKA/MIĘKKA OPRAWA/90g/m2/SZT.</t>
  </si>
  <si>
    <t>238.</t>
  </si>
  <si>
    <t>KOŁOZESZYT A/5, 100 KARTEK/KRATKA/MIĘKKA OPRAWA/SZT.</t>
  </si>
  <si>
    <t>239.</t>
  </si>
  <si>
    <t>KOŁOZESZYT A/5, 100 KARTEK/KRATKA/TWARDA OPRAWA/SZT.</t>
  </si>
  <si>
    <t>240.</t>
  </si>
  <si>
    <t>KOŁOZESZYT B-5/TWARDA OPRAWA/80 KARTEK/90g/m2</t>
  </si>
  <si>
    <t>241.</t>
  </si>
  <si>
    <t>NOTES ZDZIERANY A-4, KRATKA,OPRAWA MIĘKKA</t>
  </si>
  <si>
    <t>242.</t>
  </si>
  <si>
    <t>NOTES ZDZIERANY A-5, KRATKA,OPRAWA MIĘKKA</t>
  </si>
  <si>
    <t>243.</t>
  </si>
  <si>
    <t>SKOROWIDZ A-5/TWARDA OPRAWA/KRATKA/96 KARTEK/SZT.</t>
  </si>
  <si>
    <t>244.</t>
  </si>
  <si>
    <t xml:space="preserve">ZESZYT A-5/MIĘKKA OPRAWA/GŁADKI/64 KARTEK/SZT </t>
  </si>
  <si>
    <t>245.</t>
  </si>
  <si>
    <t xml:space="preserve">ZESZYT A-5/MIĘKKA OPRAWA/KRATKA/80 KARTEK/SZT </t>
  </si>
  <si>
    <t>ZSZYWACZE/ZSZYWKI</t>
  </si>
  <si>
    <t>246.</t>
  </si>
  <si>
    <t>ZSZYWACZ  Leitz 5517</t>
  </si>
  <si>
    <t>247.</t>
  </si>
  <si>
    <t xml:space="preserve">ZSZYWACZ SAX 329 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</si>
  <si>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</si>
  <si>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</si>
  <si>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</si>
  <si>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</si>
  <si>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</si>
  <si>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</si>
  <si>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</si>
  <si>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</si>
  <si>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</si>
  <si>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</si>
  <si>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259.</t>
  </si>
  <si>
    <t>260.</t>
  </si>
  <si>
    <t>j.m.</t>
  </si>
  <si>
    <t>KSIĄŻKI/DRUKI SAMOKOPIUJĄCE</t>
  </si>
  <si>
    <t>SPINACZ METALOWY 50 mm opakowanie 100 szt.</t>
  </si>
  <si>
    <t>SPINACZ METALOWY 28 mm opakowanie 100 szt.</t>
  </si>
  <si>
    <t>ZSZYWKI 23/10 ocynkowane 1000 szt./op.</t>
  </si>
  <si>
    <t>ZSZYWKI 23/15 s ocynkowane 1000 szt./op.</t>
  </si>
  <si>
    <t>ZSZYWKI LEITZ 24/6 ocynkowane 1000 szt. /op.</t>
  </si>
  <si>
    <t>ZSZYWKI 24/8 ocynkowane 1000 szt. /op.</t>
  </si>
  <si>
    <t>ZSZYWKI 26/6 ocynkowane 1000 szt. /op.</t>
  </si>
  <si>
    <t>ZSZYWKI 50/10 s 1000 szt./op.</t>
  </si>
  <si>
    <t>ZSZYWKI BIUROWE  METALOWE NO 10 GRAND 1000 szt./op.</t>
  </si>
  <si>
    <t>ZSZYWKI BIUROWE  STALOWE 24/6 NOVUS 1000 szt./op.</t>
  </si>
  <si>
    <t>ZSZYWKI METALOWE 23/8 1000 szt./op.</t>
  </si>
  <si>
    <t>ZSZYWKI MIEDZIANE 24/6  NOVUS 1000 szt./op.</t>
  </si>
  <si>
    <t>ZSZYWKI METALOWE 24/6 GRAND  1000 szt./op.</t>
  </si>
  <si>
    <t>ZSZYWKI NOVUS 8/4   1000 szt./op.</t>
  </si>
  <si>
    <t>WYRÓB OFEROWANY*
(Należy wpisać: nazwę, producenta, nr katalogowy, inne informacje pozwalające na jednoznaczne określenie proponowanego wyrobu oraz (jeżeli to konieczne) ilu sztuk /opakowań /bloczków itp. dotyczy cena jednostkowa, np. zakładki indeksujące – 5 bloczków)</t>
  </si>
  <si>
    <t xml:space="preserve">Planowana ilość </t>
  </si>
  <si>
    <t>Cena jednostkowa brutto**</t>
  </si>
  <si>
    <t>(1)</t>
  </si>
  <si>
    <t>(2)</t>
  </si>
  <si>
    <t>(3)</t>
  </si>
  <si>
    <t>(4)</t>
  </si>
  <si>
    <t>(5)</t>
  </si>
  <si>
    <t>(6)</t>
  </si>
  <si>
    <t>(7)</t>
  </si>
  <si>
    <t>TAŚMA KLEJĄCA</t>
  </si>
  <si>
    <t>OPRAWA DOKUMENTÓW</t>
  </si>
  <si>
    <t>KLEJE</t>
  </si>
  <si>
    <t>KALENDARZE</t>
  </si>
  <si>
    <t>DŁUGOPISY/WKŁADY DO DŁUGOPISÓW</t>
  </si>
  <si>
    <t>ARCHIWIZACJA</t>
  </si>
  <si>
    <t>AKTA OSOBOWE</t>
  </si>
  <si>
    <t>ZP.272.5.2023.EM</t>
  </si>
  <si>
    <t>FORMULARZ KALKULACJI CENOWEJ - CZĘŚĆ I - DOSTAWA ARTYKUŁÓW BIUROWYCH</t>
  </si>
  <si>
    <t>załącznik nr 2A do zapytania ofertowego</t>
  </si>
  <si>
    <t>Wartość brutto**</t>
  </si>
  <si>
    <r>
      <t xml:space="preserve">** UWAGA:
</t>
    </r>
    <r>
      <rPr>
        <sz val="10"/>
        <color theme="1"/>
        <rFont val="Arial"/>
        <family val="2"/>
        <charset val="238"/>
      </rPr>
      <t>- Ceny jednostkowe brutto, Wartości brutto należy podać z dokładnością do dwóch miejsc po przecinku,
- w przypadku próby wskazania Ceny jednostkowej brutto z większą dokładnością niż dwa miejsca po przecinku Wykonawca zostanie poinformowany o błędnym wprowadzeniu danych i poproszony o ponowne wprowadzenie danych</t>
    </r>
  </si>
  <si>
    <t>(pieczęć i podpis osób/osoby uprawnionej do reprezentowania</t>
  </si>
  <si>
    <t>Wykonawcy i składania oświadczeń woli w jego imieniu)</t>
  </si>
  <si>
    <t>……………………………………………………………………….</t>
  </si>
  <si>
    <t>CENA BRUTTO OFERTY (w tym należy podatek VAT) - suma Wartości brutto (kol. 7) dla poz. od 1 do 260:</t>
  </si>
  <si>
    <r>
      <rPr>
        <b/>
        <sz val="10"/>
        <color theme="1"/>
        <rFont val="Arial"/>
        <family val="2"/>
        <charset val="238"/>
      </rPr>
      <t>* UWAGA:</t>
    </r>
    <r>
      <rPr>
        <sz val="10"/>
        <color theme="1"/>
        <rFont val="Arial"/>
        <family val="2"/>
        <charset val="238"/>
      </rPr>
      <t xml:space="preserve">
- jeżeli Zamawiający w kolumnie 2 nie wskazał nazwy producenta, nr katalogowego, modelu wymaganego wyrobu/asortymentu to Wykonawca w kolumnie 3 musi wpisać nazwę producenta, nr katalogowy, model i inne informacje pozwalające na jednoznaczne określenie oferowanego wyrobu/asortymentu,
- jeżeli Zamawiający określił jednoznacznie nazwę producenta, nr katalogowy, model i określenie wymaganego wyrobu/asortymentu w kolumnie 2 to Wykonawca nie musi w kolumnie 3 powtarzać tych danych. W takiej sytuacji przyjmuje się, że Wykonawca oferuje wyrób/asortyment dokładnie określony przez Zamawiającego w kolumnie 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</si>
</sst>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3" borderId="1" xfId="0" quotePrefix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/>
    </xf>
    <xf numFmtId="164" fontId="2" fillId="2" borderId="3" xfId="0" applyNumberFormat="1" applyFont="1" applyFill="1" applyBorder="1" applyAlignment="1" applyProtection="1">
      <alignment horizontal="center" vertical="center"/>
      <protection locked="0"/>
    </xf>
    <xf numFmtId="164" fontId="2" fillId="2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164" fontId="2" fillId="0" borderId="6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164" fontId="2" fillId="0" borderId="7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3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164" fontId="4" fillId="2" borderId="3" xfId="0" applyNumberFormat="1" applyFont="1" applyFill="1" applyBorder="1" applyAlignment="1" applyProtection="1">
      <alignment horizontal="center" vertical="center"/>
      <protection locked="0"/>
    </xf>
    <xf numFmtId="164" fontId="4" fillId="2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horizontal="center" vertical="center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2" fillId="4" borderId="2" xfId="0" applyFont="1" applyFill="1" applyBorder="1" applyAlignment="1" applyProtection="1">
      <alignment vertical="center"/>
    </xf>
    <xf numFmtId="0" fontId="2" fillId="4" borderId="3" xfId="0" applyFont="1" applyFill="1" applyBorder="1" applyAlignment="1" applyProtection="1">
      <alignment horizontal="center" vertical="center"/>
    </xf>
    <xf numFmtId="4" fontId="2" fillId="4" borderId="3" xfId="0" applyNumberFormat="1" applyFont="1" applyFill="1" applyBorder="1" applyAlignment="1" applyProtection="1">
      <alignment horizontal="center" vertical="center"/>
    </xf>
    <xf numFmtId="164" fontId="5" fillId="4" borderId="1" xfId="0" applyNumberFormat="1" applyFont="1" applyFill="1" applyBorder="1" applyAlignment="1" applyProtection="1">
      <alignment horizontal="right" vertical="center"/>
      <protection locked="0"/>
    </xf>
    <xf numFmtId="164" fontId="2" fillId="0" borderId="0" xfId="0" applyNumberFormat="1" applyFont="1" applyAlignment="1" applyProtection="1">
      <alignment horizontal="center" vertical="center"/>
    </xf>
    <xf numFmtId="164" fontId="5" fillId="0" borderId="0" xfId="0" applyNumberFormat="1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164" fontId="2" fillId="3" borderId="1" xfId="0" quotePrefix="1" applyNumberFormat="1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vertical="center"/>
    </xf>
    <xf numFmtId="0" fontId="2" fillId="4" borderId="3" xfId="0" applyFont="1" applyFill="1" applyBorder="1" applyAlignment="1" applyProtection="1">
      <alignment vertical="center" wrapText="1"/>
    </xf>
    <xf numFmtId="164" fontId="5" fillId="4" borderId="3" xfId="0" applyNumberFormat="1" applyFont="1" applyFill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 wrapText="1"/>
    </xf>
    <xf numFmtId="164" fontId="2" fillId="0" borderId="4" xfId="0" applyNumberFormat="1" applyFont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2"/>
  <sheetViews>
    <sheetView tabSelected="1" zoomScale="115" zoomScaleNormal="115" workbookViewId="0">
      <pane ySplit="4" topLeftCell="A279" activePane="bottomLeft" state="frozen"/>
      <selection pane="bottomLeft" activeCell="E4" sqref="E4"/>
    </sheetView>
  </sheetViews>
  <sheetFormatPr defaultRowHeight="12.75" x14ac:dyDescent="0.25"/>
  <cols>
    <col min="1" max="1" width="6.5703125" style="4" customWidth="1"/>
    <col min="2" max="2" width="73.140625" style="8" customWidth="1"/>
    <col min="3" max="3" width="73.140625" style="6" customWidth="1"/>
    <col min="4" max="4" width="9.140625" style="9"/>
    <col min="5" max="5" width="13.85546875" style="9" customWidth="1"/>
    <col min="6" max="6" width="13.42578125" style="10" customWidth="1"/>
    <col min="7" max="7" width="15" style="10" customWidth="1"/>
    <col min="8" max="16384" width="9.140625" style="8"/>
  </cols>
  <sheetData>
    <row r="1" spans="1:8" x14ac:dyDescent="0.25">
      <c r="A1" s="5" t="s">
        <v>566</v>
      </c>
      <c r="B1" s="4"/>
      <c r="C1" s="71" t="s">
        <v>567</v>
      </c>
      <c r="F1" s="61"/>
      <c r="G1" s="62" t="s">
        <v>568</v>
      </c>
    </row>
    <row r="2" spans="1:8" x14ac:dyDescent="0.25">
      <c r="A2" s="11"/>
      <c r="B2" s="11"/>
      <c r="C2" s="72"/>
      <c r="D2" s="12"/>
      <c r="E2" s="12"/>
      <c r="F2" s="73"/>
      <c r="G2" s="73"/>
    </row>
    <row r="3" spans="1:8" s="6" customFormat="1" ht="63.75" x14ac:dyDescent="0.25">
      <c r="A3" s="2" t="s">
        <v>0</v>
      </c>
      <c r="B3" s="2" t="s">
        <v>1</v>
      </c>
      <c r="C3" s="2" t="s">
        <v>549</v>
      </c>
      <c r="D3" s="2" t="s">
        <v>533</v>
      </c>
      <c r="E3" s="2" t="s">
        <v>550</v>
      </c>
      <c r="F3" s="66" t="s">
        <v>551</v>
      </c>
      <c r="G3" s="66" t="s">
        <v>569</v>
      </c>
    </row>
    <row r="4" spans="1:8" s="6" customFormat="1" x14ac:dyDescent="0.25">
      <c r="A4" s="1" t="s">
        <v>552</v>
      </c>
      <c r="B4" s="1" t="s">
        <v>553</v>
      </c>
      <c r="C4" s="1" t="s">
        <v>554</v>
      </c>
      <c r="D4" s="1" t="s">
        <v>555</v>
      </c>
      <c r="E4" s="1" t="s">
        <v>556</v>
      </c>
      <c r="F4" s="67" t="s">
        <v>557</v>
      </c>
      <c r="G4" s="67" t="s">
        <v>558</v>
      </c>
    </row>
    <row r="5" spans="1:8" x14ac:dyDescent="0.25">
      <c r="A5" s="13"/>
      <c r="B5" s="14" t="s">
        <v>565</v>
      </c>
      <c r="C5" s="15" t="s">
        <v>565</v>
      </c>
      <c r="D5" s="16"/>
      <c r="E5" s="16"/>
      <c r="F5" s="17"/>
      <c r="G5" s="18"/>
    </row>
    <row r="6" spans="1:8" x14ac:dyDescent="0.25">
      <c r="A6" s="19" t="s">
        <v>2</v>
      </c>
      <c r="B6" s="20" t="s">
        <v>3</v>
      </c>
      <c r="C6" s="21"/>
      <c r="D6" s="19" t="s">
        <v>4</v>
      </c>
      <c r="E6" s="19">
        <v>30</v>
      </c>
      <c r="F6" s="22"/>
      <c r="G6" s="22" t="str">
        <f>IF(F6="","",ROUND(E6*F6,2))</f>
        <v/>
      </c>
      <c r="H6" s="23"/>
    </row>
    <row r="7" spans="1:8" x14ac:dyDescent="0.25">
      <c r="A7" s="19" t="s">
        <v>5</v>
      </c>
      <c r="B7" s="24" t="s">
        <v>6</v>
      </c>
      <c r="C7" s="25"/>
      <c r="D7" s="19" t="s">
        <v>4</v>
      </c>
      <c r="E7" s="19">
        <v>10</v>
      </c>
      <c r="F7" s="22"/>
      <c r="G7" s="22" t="str">
        <f t="shared" ref="G7:G70" si="0">IF(F7="","",ROUND(E7*F7,2))</f>
        <v/>
      </c>
      <c r="H7" s="23"/>
    </row>
    <row r="8" spans="1:8" x14ac:dyDescent="0.25">
      <c r="A8" s="19" t="s">
        <v>7</v>
      </c>
      <c r="B8" s="24" t="s">
        <v>8</v>
      </c>
      <c r="C8" s="25"/>
      <c r="D8" s="19" t="s">
        <v>4</v>
      </c>
      <c r="E8" s="19">
        <v>10</v>
      </c>
      <c r="F8" s="22"/>
      <c r="G8" s="22" t="str">
        <f t="shared" si="0"/>
        <v/>
      </c>
      <c r="H8" s="23"/>
    </row>
    <row r="9" spans="1:8" x14ac:dyDescent="0.25">
      <c r="A9" s="19" t="s">
        <v>9</v>
      </c>
      <c r="B9" s="24" t="s">
        <v>10</v>
      </c>
      <c r="C9" s="25"/>
      <c r="D9" s="19" t="s">
        <v>4</v>
      </c>
      <c r="E9" s="19">
        <v>10</v>
      </c>
      <c r="F9" s="22"/>
      <c r="G9" s="22" t="str">
        <f t="shared" si="0"/>
        <v/>
      </c>
      <c r="H9" s="23"/>
    </row>
    <row r="10" spans="1:8" x14ac:dyDescent="0.25">
      <c r="A10" s="26" t="s">
        <v>11</v>
      </c>
      <c r="B10" s="27" t="s">
        <v>12</v>
      </c>
      <c r="C10" s="28"/>
      <c r="D10" s="26" t="s">
        <v>4</v>
      </c>
      <c r="E10" s="26">
        <v>10</v>
      </c>
      <c r="F10" s="29"/>
      <c r="G10" s="22" t="str">
        <f t="shared" si="0"/>
        <v/>
      </c>
      <c r="H10" s="23"/>
    </row>
    <row r="11" spans="1:8" x14ac:dyDescent="0.25">
      <c r="A11" s="30"/>
      <c r="B11" s="14" t="s">
        <v>564</v>
      </c>
      <c r="C11" s="15" t="s">
        <v>564</v>
      </c>
      <c r="D11" s="16"/>
      <c r="E11" s="16"/>
      <c r="F11" s="17"/>
      <c r="G11" s="18"/>
    </row>
    <row r="12" spans="1:8" x14ac:dyDescent="0.25">
      <c r="A12" s="31" t="s">
        <v>13</v>
      </c>
      <c r="B12" s="32" t="s">
        <v>14</v>
      </c>
      <c r="C12" s="33"/>
      <c r="D12" s="31" t="s">
        <v>4</v>
      </c>
      <c r="E12" s="31">
        <v>100</v>
      </c>
      <c r="F12" s="34"/>
      <c r="G12" s="22" t="str">
        <f t="shared" si="0"/>
        <v/>
      </c>
    </row>
    <row r="13" spans="1:8" x14ac:dyDescent="0.25">
      <c r="A13" s="19" t="s">
        <v>15</v>
      </c>
      <c r="B13" s="24" t="s">
        <v>16</v>
      </c>
      <c r="C13" s="25"/>
      <c r="D13" s="19" t="s">
        <v>4</v>
      </c>
      <c r="E13" s="19">
        <v>100</v>
      </c>
      <c r="F13" s="22"/>
      <c r="G13" s="22" t="str">
        <f t="shared" si="0"/>
        <v/>
      </c>
    </row>
    <row r="14" spans="1:8" x14ac:dyDescent="0.25">
      <c r="A14" s="19" t="s">
        <v>17</v>
      </c>
      <c r="B14" s="24" t="s">
        <v>18</v>
      </c>
      <c r="C14" s="25"/>
      <c r="D14" s="19" t="s">
        <v>4</v>
      </c>
      <c r="E14" s="19">
        <v>50</v>
      </c>
      <c r="F14" s="22"/>
      <c r="G14" s="22" t="str">
        <f t="shared" si="0"/>
        <v/>
      </c>
    </row>
    <row r="15" spans="1:8" x14ac:dyDescent="0.25">
      <c r="A15" s="19" t="s">
        <v>19</v>
      </c>
      <c r="B15" s="24" t="s">
        <v>20</v>
      </c>
      <c r="C15" s="25"/>
      <c r="D15" s="19" t="s">
        <v>4</v>
      </c>
      <c r="E15" s="19">
        <v>15</v>
      </c>
      <c r="F15" s="22"/>
      <c r="G15" s="22" t="str">
        <f t="shared" si="0"/>
        <v/>
      </c>
    </row>
    <row r="16" spans="1:8" x14ac:dyDescent="0.25">
      <c r="A16" s="19" t="s">
        <v>21</v>
      </c>
      <c r="B16" s="24" t="s">
        <v>22</v>
      </c>
      <c r="C16" s="25"/>
      <c r="D16" s="19" t="s">
        <v>4</v>
      </c>
      <c r="E16" s="19">
        <v>5</v>
      </c>
      <c r="F16" s="22"/>
      <c r="G16" s="22" t="str">
        <f t="shared" si="0"/>
        <v/>
      </c>
    </row>
    <row r="17" spans="1:7" x14ac:dyDescent="0.25">
      <c r="A17" s="26" t="s">
        <v>23</v>
      </c>
      <c r="B17" s="27" t="s">
        <v>24</v>
      </c>
      <c r="C17" s="28"/>
      <c r="D17" s="26" t="s">
        <v>25</v>
      </c>
      <c r="E17" s="26">
        <v>10</v>
      </c>
      <c r="F17" s="29"/>
      <c r="G17" s="22" t="str">
        <f t="shared" si="0"/>
        <v/>
      </c>
    </row>
    <row r="18" spans="1:7" x14ac:dyDescent="0.25">
      <c r="A18" s="30"/>
      <c r="B18" s="14" t="s">
        <v>563</v>
      </c>
      <c r="C18" s="15" t="s">
        <v>563</v>
      </c>
      <c r="D18" s="16"/>
      <c r="E18" s="16"/>
      <c r="F18" s="17"/>
      <c r="G18" s="18"/>
    </row>
    <row r="19" spans="1:7" x14ac:dyDescent="0.25">
      <c r="A19" s="31" t="s">
        <v>26</v>
      </c>
      <c r="B19" s="32" t="s">
        <v>27</v>
      </c>
      <c r="C19" s="33"/>
      <c r="D19" s="31" t="s">
        <v>4</v>
      </c>
      <c r="E19" s="31">
        <v>40</v>
      </c>
      <c r="F19" s="34"/>
      <c r="G19" s="22" t="str">
        <f t="shared" si="0"/>
        <v/>
      </c>
    </row>
    <row r="20" spans="1:7" x14ac:dyDescent="0.25">
      <c r="A20" s="19" t="s">
        <v>28</v>
      </c>
      <c r="B20" s="24" t="s">
        <v>29</v>
      </c>
      <c r="C20" s="25"/>
      <c r="D20" s="19" t="s">
        <v>25</v>
      </c>
      <c r="E20" s="19">
        <v>20</v>
      </c>
      <c r="F20" s="22"/>
      <c r="G20" s="22" t="str">
        <f t="shared" si="0"/>
        <v/>
      </c>
    </row>
    <row r="21" spans="1:7" x14ac:dyDescent="0.25">
      <c r="A21" s="19" t="s">
        <v>30</v>
      </c>
      <c r="B21" s="24" t="s">
        <v>31</v>
      </c>
      <c r="C21" s="25"/>
      <c r="D21" s="19" t="s">
        <v>4</v>
      </c>
      <c r="E21" s="19">
        <v>20</v>
      </c>
      <c r="F21" s="22"/>
      <c r="G21" s="22" t="str">
        <f t="shared" si="0"/>
        <v/>
      </c>
    </row>
    <row r="22" spans="1:7" x14ac:dyDescent="0.25">
      <c r="A22" s="19" t="s">
        <v>32</v>
      </c>
      <c r="B22" s="24" t="s">
        <v>33</v>
      </c>
      <c r="C22" s="25"/>
      <c r="D22" s="19" t="s">
        <v>4</v>
      </c>
      <c r="E22" s="19">
        <v>50</v>
      </c>
      <c r="F22" s="22"/>
      <c r="G22" s="22" t="str">
        <f t="shared" si="0"/>
        <v/>
      </c>
    </row>
    <row r="23" spans="1:7" x14ac:dyDescent="0.25">
      <c r="A23" s="19" t="s">
        <v>34</v>
      </c>
      <c r="B23" s="24" t="s">
        <v>35</v>
      </c>
      <c r="C23" s="25"/>
      <c r="D23" s="19" t="s">
        <v>4</v>
      </c>
      <c r="E23" s="19">
        <v>50</v>
      </c>
      <c r="F23" s="22"/>
      <c r="G23" s="22" t="str">
        <f t="shared" si="0"/>
        <v/>
      </c>
    </row>
    <row r="24" spans="1:7" x14ac:dyDescent="0.25">
      <c r="A24" s="19" t="s">
        <v>36</v>
      </c>
      <c r="B24" s="24" t="s">
        <v>37</v>
      </c>
      <c r="C24" s="25"/>
      <c r="D24" s="19" t="s">
        <v>25</v>
      </c>
      <c r="E24" s="19">
        <v>10</v>
      </c>
      <c r="F24" s="22"/>
      <c r="G24" s="22" t="str">
        <f t="shared" si="0"/>
        <v/>
      </c>
    </row>
    <row r="25" spans="1:7" x14ac:dyDescent="0.25">
      <c r="A25" s="19" t="s">
        <v>38</v>
      </c>
      <c r="B25" s="24" t="s">
        <v>39</v>
      </c>
      <c r="C25" s="25"/>
      <c r="D25" s="19" t="s">
        <v>4</v>
      </c>
      <c r="E25" s="19">
        <v>30</v>
      </c>
      <c r="F25" s="22"/>
      <c r="G25" s="22" t="str">
        <f t="shared" si="0"/>
        <v/>
      </c>
    </row>
    <row r="26" spans="1:7" x14ac:dyDescent="0.25">
      <c r="A26" s="19" t="s">
        <v>40</v>
      </c>
      <c r="B26" s="24" t="s">
        <v>41</v>
      </c>
      <c r="C26" s="25"/>
      <c r="D26" s="19" t="s">
        <v>4</v>
      </c>
      <c r="E26" s="19">
        <v>40</v>
      </c>
      <c r="F26" s="22"/>
      <c r="G26" s="22" t="str">
        <f t="shared" si="0"/>
        <v/>
      </c>
    </row>
    <row r="27" spans="1:7" x14ac:dyDescent="0.25">
      <c r="A27" s="19" t="s">
        <v>42</v>
      </c>
      <c r="B27" s="24" t="s">
        <v>43</v>
      </c>
      <c r="C27" s="25"/>
      <c r="D27" s="19" t="s">
        <v>4</v>
      </c>
      <c r="E27" s="19">
        <v>50</v>
      </c>
      <c r="F27" s="22"/>
      <c r="G27" s="22" t="str">
        <f t="shared" si="0"/>
        <v/>
      </c>
    </row>
    <row r="28" spans="1:7" x14ac:dyDescent="0.25">
      <c r="A28" s="19" t="s">
        <v>44</v>
      </c>
      <c r="B28" s="24" t="s">
        <v>45</v>
      </c>
      <c r="C28" s="25"/>
      <c r="D28" s="19" t="s">
        <v>4</v>
      </c>
      <c r="E28" s="19">
        <v>30</v>
      </c>
      <c r="F28" s="22"/>
      <c r="G28" s="22" t="str">
        <f t="shared" si="0"/>
        <v/>
      </c>
    </row>
    <row r="29" spans="1:7" x14ac:dyDescent="0.25">
      <c r="A29" s="19" t="s">
        <v>46</v>
      </c>
      <c r="B29" s="24" t="s">
        <v>47</v>
      </c>
      <c r="C29" s="25"/>
      <c r="D29" s="19" t="s">
        <v>4</v>
      </c>
      <c r="E29" s="19">
        <v>40</v>
      </c>
      <c r="F29" s="22"/>
      <c r="G29" s="22" t="str">
        <f t="shared" si="0"/>
        <v/>
      </c>
    </row>
    <row r="30" spans="1:7" x14ac:dyDescent="0.25">
      <c r="A30" s="19" t="s">
        <v>48</v>
      </c>
      <c r="B30" s="24" t="s">
        <v>49</v>
      </c>
      <c r="C30" s="25"/>
      <c r="D30" s="19" t="s">
        <v>4</v>
      </c>
      <c r="E30" s="19">
        <v>30</v>
      </c>
      <c r="F30" s="22"/>
      <c r="G30" s="22" t="str">
        <f t="shared" si="0"/>
        <v/>
      </c>
    </row>
    <row r="31" spans="1:7" x14ac:dyDescent="0.25">
      <c r="A31" s="19" t="s">
        <v>50</v>
      </c>
      <c r="B31" s="24" t="s">
        <v>51</v>
      </c>
      <c r="C31" s="25"/>
      <c r="D31" s="19" t="s">
        <v>4</v>
      </c>
      <c r="E31" s="19">
        <v>10</v>
      </c>
      <c r="F31" s="22"/>
      <c r="G31" s="22" t="str">
        <f t="shared" si="0"/>
        <v/>
      </c>
    </row>
    <row r="32" spans="1:7" x14ac:dyDescent="0.25">
      <c r="A32" s="19" t="s">
        <v>52</v>
      </c>
      <c r="B32" s="24" t="s">
        <v>53</v>
      </c>
      <c r="C32" s="25"/>
      <c r="D32" s="19" t="s">
        <v>4</v>
      </c>
      <c r="E32" s="19">
        <v>20</v>
      </c>
      <c r="F32" s="22"/>
      <c r="G32" s="22" t="str">
        <f t="shared" si="0"/>
        <v/>
      </c>
    </row>
    <row r="33" spans="1:7" x14ac:dyDescent="0.25">
      <c r="A33" s="19" t="s">
        <v>54</v>
      </c>
      <c r="B33" s="24" t="s">
        <v>55</v>
      </c>
      <c r="C33" s="25"/>
      <c r="D33" s="19" t="s">
        <v>4</v>
      </c>
      <c r="E33" s="19">
        <v>30</v>
      </c>
      <c r="F33" s="22"/>
      <c r="G33" s="22" t="str">
        <f t="shared" si="0"/>
        <v/>
      </c>
    </row>
    <row r="34" spans="1:7" x14ac:dyDescent="0.25">
      <c r="A34" s="19" t="s">
        <v>56</v>
      </c>
      <c r="B34" s="24" t="s">
        <v>57</v>
      </c>
      <c r="C34" s="25"/>
      <c r="D34" s="19" t="s">
        <v>4</v>
      </c>
      <c r="E34" s="19">
        <v>150</v>
      </c>
      <c r="F34" s="22"/>
      <c r="G34" s="22" t="str">
        <f t="shared" si="0"/>
        <v/>
      </c>
    </row>
    <row r="35" spans="1:7" x14ac:dyDescent="0.25">
      <c r="A35" s="19" t="s">
        <v>58</v>
      </c>
      <c r="B35" s="24" t="s">
        <v>59</v>
      </c>
      <c r="C35" s="25"/>
      <c r="D35" s="19" t="s">
        <v>4</v>
      </c>
      <c r="E35" s="19">
        <v>50</v>
      </c>
      <c r="F35" s="22"/>
      <c r="G35" s="22" t="str">
        <f t="shared" si="0"/>
        <v/>
      </c>
    </row>
    <row r="36" spans="1:7" x14ac:dyDescent="0.25">
      <c r="A36" s="26" t="s">
        <v>60</v>
      </c>
      <c r="B36" s="27" t="s">
        <v>61</v>
      </c>
      <c r="C36" s="28"/>
      <c r="D36" s="26" t="s">
        <v>4</v>
      </c>
      <c r="E36" s="26">
        <v>30</v>
      </c>
      <c r="F36" s="29"/>
      <c r="G36" s="22" t="str">
        <f t="shared" si="0"/>
        <v/>
      </c>
    </row>
    <row r="37" spans="1:7" x14ac:dyDescent="0.25">
      <c r="A37" s="35"/>
      <c r="B37" s="14" t="s">
        <v>62</v>
      </c>
      <c r="C37" s="15" t="s">
        <v>62</v>
      </c>
      <c r="D37" s="16"/>
      <c r="E37" s="16"/>
      <c r="F37" s="17"/>
      <c r="G37" s="18"/>
    </row>
    <row r="38" spans="1:7" x14ac:dyDescent="0.25">
      <c r="A38" s="31" t="s">
        <v>63</v>
      </c>
      <c r="B38" s="32" t="s">
        <v>64</v>
      </c>
      <c r="C38" s="33"/>
      <c r="D38" s="31" t="s">
        <v>4</v>
      </c>
      <c r="E38" s="31">
        <v>3</v>
      </c>
      <c r="F38" s="34"/>
      <c r="G38" s="22" t="str">
        <f t="shared" si="0"/>
        <v/>
      </c>
    </row>
    <row r="39" spans="1:7" x14ac:dyDescent="0.25">
      <c r="A39" s="19" t="s">
        <v>65</v>
      </c>
      <c r="B39" s="24" t="s">
        <v>66</v>
      </c>
      <c r="C39" s="25"/>
      <c r="D39" s="19" t="s">
        <v>4</v>
      </c>
      <c r="E39" s="19">
        <v>10</v>
      </c>
      <c r="F39" s="22"/>
      <c r="G39" s="22" t="str">
        <f t="shared" si="0"/>
        <v/>
      </c>
    </row>
    <row r="40" spans="1:7" x14ac:dyDescent="0.25">
      <c r="A40" s="19" t="s">
        <v>67</v>
      </c>
      <c r="B40" s="24" t="s">
        <v>68</v>
      </c>
      <c r="C40" s="25"/>
      <c r="D40" s="19" t="s">
        <v>4</v>
      </c>
      <c r="E40" s="19">
        <v>2</v>
      </c>
      <c r="F40" s="22"/>
      <c r="G40" s="22" t="str">
        <f t="shared" si="0"/>
        <v/>
      </c>
    </row>
    <row r="41" spans="1:7" x14ac:dyDescent="0.25">
      <c r="A41" s="19" t="s">
        <v>69</v>
      </c>
      <c r="B41" s="24" t="s">
        <v>70</v>
      </c>
      <c r="C41" s="25"/>
      <c r="D41" s="19" t="s">
        <v>4</v>
      </c>
      <c r="E41" s="19">
        <v>2</v>
      </c>
      <c r="F41" s="22"/>
      <c r="G41" s="22" t="str">
        <f t="shared" si="0"/>
        <v/>
      </c>
    </row>
    <row r="42" spans="1:7" x14ac:dyDescent="0.25">
      <c r="A42" s="26" t="s">
        <v>71</v>
      </c>
      <c r="B42" s="27" t="s">
        <v>72</v>
      </c>
      <c r="C42" s="28"/>
      <c r="D42" s="26" t="s">
        <v>4</v>
      </c>
      <c r="E42" s="26">
        <v>10</v>
      </c>
      <c r="F42" s="29"/>
      <c r="G42" s="22" t="str">
        <f t="shared" si="0"/>
        <v/>
      </c>
    </row>
    <row r="43" spans="1:7" x14ac:dyDescent="0.25">
      <c r="A43" s="35"/>
      <c r="B43" s="14" t="s">
        <v>73</v>
      </c>
      <c r="C43" s="15" t="s">
        <v>73</v>
      </c>
      <c r="D43" s="16"/>
      <c r="E43" s="16"/>
      <c r="F43" s="17"/>
      <c r="G43" s="18"/>
    </row>
    <row r="44" spans="1:7" x14ac:dyDescent="0.25">
      <c r="A44" s="31" t="s">
        <v>74</v>
      </c>
      <c r="B44" s="32" t="s">
        <v>75</v>
      </c>
      <c r="C44" s="33"/>
      <c r="D44" s="31" t="s">
        <v>25</v>
      </c>
      <c r="E44" s="31">
        <v>1</v>
      </c>
      <c r="F44" s="34"/>
      <c r="G44" s="22" t="str">
        <f t="shared" si="0"/>
        <v/>
      </c>
    </row>
    <row r="45" spans="1:7" x14ac:dyDescent="0.25">
      <c r="A45" s="19" t="s">
        <v>76</v>
      </c>
      <c r="B45" s="24" t="s">
        <v>77</v>
      </c>
      <c r="C45" s="25"/>
      <c r="D45" s="19" t="s">
        <v>25</v>
      </c>
      <c r="E45" s="19">
        <v>1</v>
      </c>
      <c r="F45" s="22"/>
      <c r="G45" s="22" t="str">
        <f t="shared" si="0"/>
        <v/>
      </c>
    </row>
    <row r="46" spans="1:7" x14ac:dyDescent="0.25">
      <c r="A46" s="19" t="s">
        <v>78</v>
      </c>
      <c r="B46" s="24" t="s">
        <v>79</v>
      </c>
      <c r="C46" s="25"/>
      <c r="D46" s="19" t="s">
        <v>25</v>
      </c>
      <c r="E46" s="19">
        <v>1</v>
      </c>
      <c r="F46" s="22"/>
      <c r="G46" s="22" t="str">
        <f t="shared" si="0"/>
        <v/>
      </c>
    </row>
    <row r="47" spans="1:7" x14ac:dyDescent="0.25">
      <c r="A47" s="19" t="s">
        <v>80</v>
      </c>
      <c r="B47" s="24" t="s">
        <v>81</v>
      </c>
      <c r="C47" s="25"/>
      <c r="D47" s="19" t="s">
        <v>25</v>
      </c>
      <c r="E47" s="19">
        <v>1</v>
      </c>
      <c r="F47" s="22"/>
      <c r="G47" s="22" t="str">
        <f t="shared" si="0"/>
        <v/>
      </c>
    </row>
    <row r="48" spans="1:7" x14ac:dyDescent="0.25">
      <c r="A48" s="19" t="s">
        <v>82</v>
      </c>
      <c r="B48" s="24" t="s">
        <v>83</v>
      </c>
      <c r="C48" s="25"/>
      <c r="D48" s="19" t="s">
        <v>25</v>
      </c>
      <c r="E48" s="19">
        <v>1</v>
      </c>
      <c r="F48" s="22"/>
      <c r="G48" s="22" t="str">
        <f t="shared" si="0"/>
        <v/>
      </c>
    </row>
    <row r="49" spans="1:8" x14ac:dyDescent="0.25">
      <c r="A49" s="19" t="s">
        <v>84</v>
      </c>
      <c r="B49" s="24" t="s">
        <v>85</v>
      </c>
      <c r="C49" s="25"/>
      <c r="D49" s="19" t="s">
        <v>25</v>
      </c>
      <c r="E49" s="19">
        <v>1</v>
      </c>
      <c r="F49" s="22"/>
      <c r="G49" s="22" t="str">
        <f t="shared" si="0"/>
        <v/>
      </c>
    </row>
    <row r="50" spans="1:8" x14ac:dyDescent="0.25">
      <c r="A50" s="19" t="s">
        <v>86</v>
      </c>
      <c r="B50" s="24" t="s">
        <v>87</v>
      </c>
      <c r="C50" s="25"/>
      <c r="D50" s="19" t="s">
        <v>25</v>
      </c>
      <c r="E50" s="19">
        <v>1</v>
      </c>
      <c r="F50" s="22"/>
      <c r="G50" s="22" t="str">
        <f t="shared" si="0"/>
        <v/>
      </c>
    </row>
    <row r="51" spans="1:8" x14ac:dyDescent="0.25">
      <c r="A51" s="19" t="s">
        <v>88</v>
      </c>
      <c r="B51" s="24" t="s">
        <v>89</v>
      </c>
      <c r="C51" s="25"/>
      <c r="D51" s="19" t="s">
        <v>25</v>
      </c>
      <c r="E51" s="19">
        <v>1</v>
      </c>
      <c r="F51" s="22"/>
      <c r="G51" s="22" t="str">
        <f t="shared" si="0"/>
        <v/>
      </c>
    </row>
    <row r="52" spans="1:8" x14ac:dyDescent="0.25">
      <c r="A52" s="19" t="s">
        <v>90</v>
      </c>
      <c r="B52" s="24" t="s">
        <v>91</v>
      </c>
      <c r="C52" s="25"/>
      <c r="D52" s="19" t="s">
        <v>25</v>
      </c>
      <c r="E52" s="19">
        <v>1</v>
      </c>
      <c r="F52" s="22"/>
      <c r="G52" s="22" t="str">
        <f t="shared" si="0"/>
        <v/>
      </c>
    </row>
    <row r="53" spans="1:8" x14ac:dyDescent="0.25">
      <c r="A53" s="19" t="s">
        <v>92</v>
      </c>
      <c r="B53" s="24" t="s">
        <v>93</v>
      </c>
      <c r="C53" s="25"/>
      <c r="D53" s="19" t="s">
        <v>25</v>
      </c>
      <c r="E53" s="19">
        <v>1</v>
      </c>
      <c r="F53" s="22"/>
      <c r="G53" s="22" t="str">
        <f t="shared" si="0"/>
        <v/>
      </c>
    </row>
    <row r="54" spans="1:8" x14ac:dyDescent="0.25">
      <c r="A54" s="19" t="s">
        <v>94</v>
      </c>
      <c r="B54" s="24" t="s">
        <v>95</v>
      </c>
      <c r="C54" s="25"/>
      <c r="D54" s="19" t="s">
        <v>25</v>
      </c>
      <c r="E54" s="19">
        <v>1</v>
      </c>
      <c r="F54" s="22"/>
      <c r="G54" s="22" t="str">
        <f t="shared" si="0"/>
        <v/>
      </c>
    </row>
    <row r="55" spans="1:8" x14ac:dyDescent="0.25">
      <c r="A55" s="19" t="s">
        <v>96</v>
      </c>
      <c r="B55" s="24" t="s">
        <v>97</v>
      </c>
      <c r="C55" s="25"/>
      <c r="D55" s="19" t="s">
        <v>25</v>
      </c>
      <c r="E55" s="19">
        <v>1</v>
      </c>
      <c r="F55" s="22"/>
      <c r="G55" s="22" t="str">
        <f t="shared" si="0"/>
        <v/>
      </c>
    </row>
    <row r="56" spans="1:8" x14ac:dyDescent="0.25">
      <c r="A56" s="26" t="s">
        <v>98</v>
      </c>
      <c r="B56" s="27" t="s">
        <v>99</v>
      </c>
      <c r="C56" s="28"/>
      <c r="D56" s="26" t="s">
        <v>25</v>
      </c>
      <c r="E56" s="26">
        <v>1</v>
      </c>
      <c r="F56" s="29"/>
      <c r="G56" s="22" t="str">
        <f t="shared" si="0"/>
        <v/>
      </c>
    </row>
    <row r="57" spans="1:8" x14ac:dyDescent="0.25">
      <c r="A57" s="35"/>
      <c r="B57" s="14" t="s">
        <v>100</v>
      </c>
      <c r="C57" s="15" t="s">
        <v>100</v>
      </c>
      <c r="D57" s="16"/>
      <c r="E57" s="16"/>
      <c r="F57" s="17"/>
      <c r="G57" s="18"/>
      <c r="H57" s="36"/>
    </row>
    <row r="58" spans="1:8" x14ac:dyDescent="0.25">
      <c r="A58" s="31" t="s">
        <v>101</v>
      </c>
      <c r="B58" s="32" t="s">
        <v>102</v>
      </c>
      <c r="C58" s="33"/>
      <c r="D58" s="31" t="s">
        <v>4</v>
      </c>
      <c r="E58" s="31">
        <v>20</v>
      </c>
      <c r="F58" s="34"/>
      <c r="G58" s="34" t="str">
        <f t="shared" si="0"/>
        <v/>
      </c>
    </row>
    <row r="59" spans="1:8" x14ac:dyDescent="0.25">
      <c r="A59" s="26" t="s">
        <v>103</v>
      </c>
      <c r="B59" s="27" t="s">
        <v>104</v>
      </c>
      <c r="C59" s="28"/>
      <c r="D59" s="26" t="s">
        <v>4</v>
      </c>
      <c r="E59" s="26">
        <v>30</v>
      </c>
      <c r="F59" s="29"/>
      <c r="G59" s="29" t="str">
        <f t="shared" si="0"/>
        <v/>
      </c>
    </row>
    <row r="60" spans="1:8" x14ac:dyDescent="0.25">
      <c r="A60" s="35"/>
      <c r="B60" s="14" t="s">
        <v>105</v>
      </c>
      <c r="C60" s="15" t="s">
        <v>105</v>
      </c>
      <c r="D60" s="16"/>
      <c r="E60" s="16"/>
      <c r="F60" s="17"/>
      <c r="G60" s="18"/>
    </row>
    <row r="61" spans="1:8" x14ac:dyDescent="0.25">
      <c r="A61" s="31" t="s">
        <v>106</v>
      </c>
      <c r="B61" s="32" t="s">
        <v>107</v>
      </c>
      <c r="C61" s="33"/>
      <c r="D61" s="31" t="s">
        <v>4</v>
      </c>
      <c r="E61" s="31">
        <v>10</v>
      </c>
      <c r="F61" s="34"/>
      <c r="G61" s="34" t="str">
        <f t="shared" si="0"/>
        <v/>
      </c>
    </row>
    <row r="62" spans="1:8" x14ac:dyDescent="0.25">
      <c r="A62" s="19" t="s">
        <v>108</v>
      </c>
      <c r="B62" s="24" t="s">
        <v>109</v>
      </c>
      <c r="C62" s="25"/>
      <c r="D62" s="19" t="s">
        <v>4</v>
      </c>
      <c r="E62" s="19">
        <v>1</v>
      </c>
      <c r="F62" s="22"/>
      <c r="G62" s="22" t="str">
        <f t="shared" si="0"/>
        <v/>
      </c>
    </row>
    <row r="63" spans="1:8" x14ac:dyDescent="0.25">
      <c r="A63" s="19" t="s">
        <v>110</v>
      </c>
      <c r="B63" s="24" t="s">
        <v>111</v>
      </c>
      <c r="C63" s="25"/>
      <c r="D63" s="19" t="s">
        <v>25</v>
      </c>
      <c r="E63" s="19">
        <v>1</v>
      </c>
      <c r="F63" s="22"/>
      <c r="G63" s="22" t="str">
        <f t="shared" si="0"/>
        <v/>
      </c>
    </row>
    <row r="64" spans="1:8" x14ac:dyDescent="0.25">
      <c r="A64" s="19" t="s">
        <v>112</v>
      </c>
      <c r="B64" s="24" t="s">
        <v>113</v>
      </c>
      <c r="C64" s="25"/>
      <c r="D64" s="19" t="s">
        <v>4</v>
      </c>
      <c r="E64" s="19">
        <v>3</v>
      </c>
      <c r="F64" s="22"/>
      <c r="G64" s="22" t="str">
        <f t="shared" si="0"/>
        <v/>
      </c>
    </row>
    <row r="65" spans="1:7" x14ac:dyDescent="0.25">
      <c r="A65" s="19" t="s">
        <v>114</v>
      </c>
      <c r="B65" s="24" t="s">
        <v>115</v>
      </c>
      <c r="C65" s="25"/>
      <c r="D65" s="19" t="s">
        <v>4</v>
      </c>
      <c r="E65" s="19">
        <v>10</v>
      </c>
      <c r="F65" s="22"/>
      <c r="G65" s="22" t="str">
        <f t="shared" si="0"/>
        <v/>
      </c>
    </row>
    <row r="66" spans="1:7" x14ac:dyDescent="0.25">
      <c r="A66" s="19" t="s">
        <v>116</v>
      </c>
      <c r="B66" s="24" t="s">
        <v>117</v>
      </c>
      <c r="C66" s="25"/>
      <c r="D66" s="19" t="s">
        <v>4</v>
      </c>
      <c r="E66" s="19">
        <v>5</v>
      </c>
      <c r="F66" s="22"/>
      <c r="G66" s="22" t="str">
        <f t="shared" si="0"/>
        <v/>
      </c>
    </row>
    <row r="67" spans="1:7" x14ac:dyDescent="0.25">
      <c r="A67" s="19" t="s">
        <v>118</v>
      </c>
      <c r="B67" s="24" t="s">
        <v>119</v>
      </c>
      <c r="C67" s="25"/>
      <c r="D67" s="19" t="s">
        <v>4</v>
      </c>
      <c r="E67" s="19">
        <v>5</v>
      </c>
      <c r="F67" s="22"/>
      <c r="G67" s="22" t="str">
        <f t="shared" si="0"/>
        <v/>
      </c>
    </row>
    <row r="68" spans="1:7" x14ac:dyDescent="0.25">
      <c r="A68" s="19" t="s">
        <v>120</v>
      </c>
      <c r="B68" s="24" t="s">
        <v>121</v>
      </c>
      <c r="C68" s="25"/>
      <c r="D68" s="19" t="s">
        <v>4</v>
      </c>
      <c r="E68" s="19">
        <v>10</v>
      </c>
      <c r="F68" s="22"/>
      <c r="G68" s="22" t="str">
        <f t="shared" si="0"/>
        <v/>
      </c>
    </row>
    <row r="69" spans="1:7" x14ac:dyDescent="0.25">
      <c r="A69" s="19" t="s">
        <v>122</v>
      </c>
      <c r="B69" s="24" t="s">
        <v>123</v>
      </c>
      <c r="C69" s="25"/>
      <c r="D69" s="19" t="s">
        <v>4</v>
      </c>
      <c r="E69" s="19">
        <v>10</v>
      </c>
      <c r="F69" s="22"/>
      <c r="G69" s="22" t="str">
        <f t="shared" si="0"/>
        <v/>
      </c>
    </row>
    <row r="70" spans="1:7" x14ac:dyDescent="0.25">
      <c r="A70" s="19" t="s">
        <v>124</v>
      </c>
      <c r="B70" s="24" t="s">
        <v>125</v>
      </c>
      <c r="C70" s="25"/>
      <c r="D70" s="19" t="s">
        <v>4</v>
      </c>
      <c r="E70" s="19">
        <v>20</v>
      </c>
      <c r="F70" s="22"/>
      <c r="G70" s="22" t="str">
        <f t="shared" si="0"/>
        <v/>
      </c>
    </row>
    <row r="71" spans="1:7" x14ac:dyDescent="0.25">
      <c r="A71" s="19" t="s">
        <v>126</v>
      </c>
      <c r="B71" s="24" t="s">
        <v>127</v>
      </c>
      <c r="C71" s="25"/>
      <c r="D71" s="19" t="s">
        <v>4</v>
      </c>
      <c r="E71" s="19">
        <v>30</v>
      </c>
      <c r="F71" s="22"/>
      <c r="G71" s="22" t="str">
        <f t="shared" ref="G71:G134" si="1">IF(F71="","",ROUND(E71*F71,2))</f>
        <v/>
      </c>
    </row>
    <row r="72" spans="1:7" x14ac:dyDescent="0.25">
      <c r="A72" s="19" t="s">
        <v>128</v>
      </c>
      <c r="B72" s="24" t="s">
        <v>129</v>
      </c>
      <c r="C72" s="25"/>
      <c r="D72" s="19" t="s">
        <v>4</v>
      </c>
      <c r="E72" s="19">
        <v>10</v>
      </c>
      <c r="F72" s="22"/>
      <c r="G72" s="22" t="str">
        <f t="shared" si="1"/>
        <v/>
      </c>
    </row>
    <row r="73" spans="1:7" x14ac:dyDescent="0.25">
      <c r="A73" s="19" t="s">
        <v>130</v>
      </c>
      <c r="B73" s="24" t="s">
        <v>131</v>
      </c>
      <c r="C73" s="25"/>
      <c r="D73" s="19" t="s">
        <v>4</v>
      </c>
      <c r="E73" s="19">
        <v>20</v>
      </c>
      <c r="F73" s="22"/>
      <c r="G73" s="22" t="str">
        <f t="shared" si="1"/>
        <v/>
      </c>
    </row>
    <row r="74" spans="1:7" x14ac:dyDescent="0.25">
      <c r="A74" s="19" t="s">
        <v>132</v>
      </c>
      <c r="B74" s="24" t="s">
        <v>133</v>
      </c>
      <c r="C74" s="25"/>
      <c r="D74" s="19" t="s">
        <v>4</v>
      </c>
      <c r="E74" s="19">
        <v>40</v>
      </c>
      <c r="F74" s="22"/>
      <c r="G74" s="22" t="str">
        <f t="shared" si="1"/>
        <v/>
      </c>
    </row>
    <row r="75" spans="1:7" x14ac:dyDescent="0.25">
      <c r="A75" s="26" t="s">
        <v>134</v>
      </c>
      <c r="B75" s="27" t="s">
        <v>135</v>
      </c>
      <c r="C75" s="28"/>
      <c r="D75" s="26" t="s">
        <v>4</v>
      </c>
      <c r="E75" s="26">
        <v>30</v>
      </c>
      <c r="F75" s="29"/>
      <c r="G75" s="29" t="str">
        <f t="shared" si="1"/>
        <v/>
      </c>
    </row>
    <row r="76" spans="1:7" x14ac:dyDescent="0.25">
      <c r="A76" s="35"/>
      <c r="B76" s="14" t="s">
        <v>562</v>
      </c>
      <c r="C76" s="15" t="s">
        <v>562</v>
      </c>
      <c r="D76" s="16"/>
      <c r="E76" s="16"/>
      <c r="F76" s="17"/>
      <c r="G76" s="18"/>
    </row>
    <row r="77" spans="1:7" x14ac:dyDescent="0.25">
      <c r="A77" s="31" t="s">
        <v>136</v>
      </c>
      <c r="B77" s="32" t="s">
        <v>137</v>
      </c>
      <c r="C77" s="33"/>
      <c r="D77" s="31" t="s">
        <v>4</v>
      </c>
      <c r="E77" s="31">
        <v>40</v>
      </c>
      <c r="F77" s="34"/>
      <c r="G77" s="34" t="str">
        <f t="shared" si="1"/>
        <v/>
      </c>
    </row>
    <row r="78" spans="1:7" x14ac:dyDescent="0.25">
      <c r="A78" s="19" t="s">
        <v>138</v>
      </c>
      <c r="B78" s="24" t="s">
        <v>139</v>
      </c>
      <c r="C78" s="25"/>
      <c r="D78" s="19" t="s">
        <v>4</v>
      </c>
      <c r="E78" s="19">
        <v>10</v>
      </c>
      <c r="F78" s="22"/>
      <c r="G78" s="22" t="str">
        <f t="shared" si="1"/>
        <v/>
      </c>
    </row>
    <row r="79" spans="1:7" x14ac:dyDescent="0.25">
      <c r="A79" s="19" t="s">
        <v>140</v>
      </c>
      <c r="B79" s="24" t="s">
        <v>141</v>
      </c>
      <c r="C79" s="25"/>
      <c r="D79" s="19" t="s">
        <v>4</v>
      </c>
      <c r="E79" s="19">
        <v>10</v>
      </c>
      <c r="F79" s="22"/>
      <c r="G79" s="22" t="str">
        <f t="shared" si="1"/>
        <v/>
      </c>
    </row>
    <row r="80" spans="1:7" x14ac:dyDescent="0.25">
      <c r="A80" s="19" t="s">
        <v>142</v>
      </c>
      <c r="B80" s="24" t="s">
        <v>143</v>
      </c>
      <c r="C80" s="25"/>
      <c r="D80" s="19" t="s">
        <v>4</v>
      </c>
      <c r="E80" s="19">
        <v>30</v>
      </c>
      <c r="F80" s="22"/>
      <c r="G80" s="22" t="str">
        <f t="shared" si="1"/>
        <v/>
      </c>
    </row>
    <row r="81" spans="1:7" x14ac:dyDescent="0.25">
      <c r="A81" s="26" t="s">
        <v>144</v>
      </c>
      <c r="B81" s="27" t="s">
        <v>145</v>
      </c>
      <c r="C81" s="28"/>
      <c r="D81" s="26" t="s">
        <v>4</v>
      </c>
      <c r="E81" s="26">
        <v>10</v>
      </c>
      <c r="F81" s="29"/>
      <c r="G81" s="29" t="str">
        <f t="shared" si="1"/>
        <v/>
      </c>
    </row>
    <row r="82" spans="1:7" x14ac:dyDescent="0.25">
      <c r="A82" s="35"/>
      <c r="B82" s="14" t="s">
        <v>146</v>
      </c>
      <c r="C82" s="15" t="s">
        <v>146</v>
      </c>
      <c r="D82" s="16"/>
      <c r="E82" s="16"/>
      <c r="F82" s="17"/>
      <c r="G82" s="18"/>
    </row>
    <row r="83" spans="1:7" x14ac:dyDescent="0.25">
      <c r="A83" s="31" t="s">
        <v>147</v>
      </c>
      <c r="B83" s="32" t="s">
        <v>148</v>
      </c>
      <c r="C83" s="33"/>
      <c r="D83" s="31" t="s">
        <v>4</v>
      </c>
      <c r="E83" s="31">
        <v>2</v>
      </c>
      <c r="F83" s="34"/>
      <c r="G83" s="34" t="str">
        <f t="shared" si="1"/>
        <v/>
      </c>
    </row>
    <row r="84" spans="1:7" x14ac:dyDescent="0.25">
      <c r="A84" s="19" t="s">
        <v>149</v>
      </c>
      <c r="B84" s="24" t="s">
        <v>150</v>
      </c>
      <c r="C84" s="25"/>
      <c r="D84" s="19" t="s">
        <v>4</v>
      </c>
      <c r="E84" s="19">
        <v>5</v>
      </c>
      <c r="F84" s="22"/>
      <c r="G84" s="22" t="str">
        <f t="shared" si="1"/>
        <v/>
      </c>
    </row>
    <row r="85" spans="1:7" x14ac:dyDescent="0.25">
      <c r="A85" s="26" t="s">
        <v>151</v>
      </c>
      <c r="B85" s="27" t="s">
        <v>152</v>
      </c>
      <c r="C85" s="28"/>
      <c r="D85" s="26" t="s">
        <v>4</v>
      </c>
      <c r="E85" s="26">
        <v>5</v>
      </c>
      <c r="F85" s="29"/>
      <c r="G85" s="29" t="str">
        <f t="shared" si="1"/>
        <v/>
      </c>
    </row>
    <row r="86" spans="1:7" x14ac:dyDescent="0.25">
      <c r="A86" s="35"/>
      <c r="B86" s="14" t="s">
        <v>561</v>
      </c>
      <c r="C86" s="15" t="s">
        <v>561</v>
      </c>
      <c r="D86" s="16"/>
      <c r="E86" s="16"/>
      <c r="F86" s="17"/>
      <c r="G86" s="18"/>
    </row>
    <row r="87" spans="1:7" x14ac:dyDescent="0.25">
      <c r="A87" s="31" t="s">
        <v>153</v>
      </c>
      <c r="B87" s="32" t="s">
        <v>154</v>
      </c>
      <c r="C87" s="33"/>
      <c r="D87" s="31" t="s">
        <v>4</v>
      </c>
      <c r="E87" s="31">
        <v>10</v>
      </c>
      <c r="F87" s="34"/>
      <c r="G87" s="34" t="str">
        <f t="shared" si="1"/>
        <v/>
      </c>
    </row>
    <row r="88" spans="1:7" x14ac:dyDescent="0.25">
      <c r="A88" s="26" t="s">
        <v>155</v>
      </c>
      <c r="B88" s="27" t="s">
        <v>156</v>
      </c>
      <c r="C88" s="28"/>
      <c r="D88" s="26" t="s">
        <v>4</v>
      </c>
      <c r="E88" s="26">
        <v>30</v>
      </c>
      <c r="F88" s="29"/>
      <c r="G88" s="29" t="str">
        <f t="shared" si="1"/>
        <v/>
      </c>
    </row>
    <row r="89" spans="1:7" x14ac:dyDescent="0.25">
      <c r="A89" s="13"/>
      <c r="B89" s="14" t="s">
        <v>157</v>
      </c>
      <c r="C89" s="15" t="s">
        <v>157</v>
      </c>
      <c r="D89" s="16"/>
      <c r="E89" s="16"/>
      <c r="F89" s="17"/>
      <c r="G89" s="18"/>
    </row>
    <row r="90" spans="1:7" x14ac:dyDescent="0.25">
      <c r="A90" s="31" t="s">
        <v>158</v>
      </c>
      <c r="B90" s="32" t="s">
        <v>159</v>
      </c>
      <c r="C90" s="33"/>
      <c r="D90" s="31" t="s">
        <v>25</v>
      </c>
      <c r="E90" s="31">
        <v>10</v>
      </c>
      <c r="F90" s="34"/>
      <c r="G90" s="34" t="str">
        <f t="shared" si="1"/>
        <v/>
      </c>
    </row>
    <row r="91" spans="1:7" x14ac:dyDescent="0.25">
      <c r="A91" s="19" t="s">
        <v>160</v>
      </c>
      <c r="B91" s="24" t="s">
        <v>161</v>
      </c>
      <c r="C91" s="25"/>
      <c r="D91" s="19" t="s">
        <v>25</v>
      </c>
      <c r="E91" s="19">
        <v>10</v>
      </c>
      <c r="F91" s="22"/>
      <c r="G91" s="22" t="str">
        <f t="shared" si="1"/>
        <v/>
      </c>
    </row>
    <row r="92" spans="1:7" x14ac:dyDescent="0.25">
      <c r="A92" s="19" t="s">
        <v>162</v>
      </c>
      <c r="B92" s="24" t="s">
        <v>163</v>
      </c>
      <c r="C92" s="25"/>
      <c r="D92" s="19" t="s">
        <v>25</v>
      </c>
      <c r="E92" s="19">
        <v>15</v>
      </c>
      <c r="F92" s="22"/>
      <c r="G92" s="22" t="str">
        <f t="shared" si="1"/>
        <v/>
      </c>
    </row>
    <row r="93" spans="1:7" x14ac:dyDescent="0.25">
      <c r="A93" s="19" t="s">
        <v>164</v>
      </c>
      <c r="B93" s="24" t="s">
        <v>165</v>
      </c>
      <c r="C93" s="25"/>
      <c r="D93" s="19" t="s">
        <v>25</v>
      </c>
      <c r="E93" s="19">
        <v>15</v>
      </c>
      <c r="F93" s="22"/>
      <c r="G93" s="22" t="str">
        <f t="shared" si="1"/>
        <v/>
      </c>
    </row>
    <row r="94" spans="1:7" x14ac:dyDescent="0.25">
      <c r="A94" s="19" t="s">
        <v>166</v>
      </c>
      <c r="B94" s="24" t="s">
        <v>167</v>
      </c>
      <c r="C94" s="25"/>
      <c r="D94" s="19" t="s">
        <v>25</v>
      </c>
      <c r="E94" s="19">
        <v>10</v>
      </c>
      <c r="F94" s="22"/>
      <c r="G94" s="22" t="str">
        <f t="shared" si="1"/>
        <v/>
      </c>
    </row>
    <row r="95" spans="1:7" x14ac:dyDescent="0.25">
      <c r="A95" s="19" t="s">
        <v>168</v>
      </c>
      <c r="B95" s="24" t="s">
        <v>169</v>
      </c>
      <c r="C95" s="25"/>
      <c r="D95" s="19" t="s">
        <v>25</v>
      </c>
      <c r="E95" s="19">
        <v>10</v>
      </c>
      <c r="F95" s="22"/>
      <c r="G95" s="22" t="str">
        <f t="shared" si="1"/>
        <v/>
      </c>
    </row>
    <row r="96" spans="1:7" x14ac:dyDescent="0.25">
      <c r="A96" s="26" t="s">
        <v>170</v>
      </c>
      <c r="B96" s="27" t="s">
        <v>171</v>
      </c>
      <c r="C96" s="28"/>
      <c r="D96" s="26" t="s">
        <v>25</v>
      </c>
      <c r="E96" s="26">
        <v>10</v>
      </c>
      <c r="F96" s="29"/>
      <c r="G96" s="29" t="str">
        <f t="shared" si="1"/>
        <v/>
      </c>
    </row>
    <row r="97" spans="1:7" x14ac:dyDescent="0.25">
      <c r="A97" s="35"/>
      <c r="B97" s="14" t="s">
        <v>172</v>
      </c>
      <c r="C97" s="15" t="s">
        <v>172</v>
      </c>
      <c r="D97" s="16"/>
      <c r="E97" s="16"/>
      <c r="F97" s="17"/>
      <c r="G97" s="18"/>
    </row>
    <row r="98" spans="1:7" x14ac:dyDescent="0.25">
      <c r="A98" s="31" t="s">
        <v>173</v>
      </c>
      <c r="B98" s="32" t="s">
        <v>174</v>
      </c>
      <c r="C98" s="33"/>
      <c r="D98" s="31" t="s">
        <v>4</v>
      </c>
      <c r="E98" s="31">
        <v>10</v>
      </c>
      <c r="F98" s="34"/>
      <c r="G98" s="34" t="str">
        <f t="shared" si="1"/>
        <v/>
      </c>
    </row>
    <row r="99" spans="1:7" x14ac:dyDescent="0.25">
      <c r="A99" s="19" t="s">
        <v>175</v>
      </c>
      <c r="B99" s="24" t="s">
        <v>176</v>
      </c>
      <c r="C99" s="25"/>
      <c r="D99" s="19" t="s">
        <v>4</v>
      </c>
      <c r="E99" s="19">
        <v>100</v>
      </c>
      <c r="F99" s="22"/>
      <c r="G99" s="22" t="str">
        <f t="shared" si="1"/>
        <v/>
      </c>
    </row>
    <row r="100" spans="1:7" x14ac:dyDescent="0.25">
      <c r="A100" s="19" t="s">
        <v>177</v>
      </c>
      <c r="B100" s="24" t="s">
        <v>178</v>
      </c>
      <c r="C100" s="25"/>
      <c r="D100" s="19" t="s">
        <v>4</v>
      </c>
      <c r="E100" s="19">
        <v>10</v>
      </c>
      <c r="F100" s="22"/>
      <c r="G100" s="22" t="str">
        <f t="shared" si="1"/>
        <v/>
      </c>
    </row>
    <row r="101" spans="1:7" x14ac:dyDescent="0.25">
      <c r="A101" s="19" t="s">
        <v>179</v>
      </c>
      <c r="B101" s="24" t="s">
        <v>180</v>
      </c>
      <c r="C101" s="25"/>
      <c r="D101" s="19" t="s">
        <v>4</v>
      </c>
      <c r="E101" s="19">
        <v>10</v>
      </c>
      <c r="F101" s="22"/>
      <c r="G101" s="22" t="str">
        <f t="shared" si="1"/>
        <v/>
      </c>
    </row>
    <row r="102" spans="1:7" x14ac:dyDescent="0.25">
      <c r="A102" s="19" t="s">
        <v>181</v>
      </c>
      <c r="B102" s="24" t="s">
        <v>182</v>
      </c>
      <c r="C102" s="25"/>
      <c r="D102" s="19" t="s">
        <v>4</v>
      </c>
      <c r="E102" s="19">
        <v>10</v>
      </c>
      <c r="F102" s="22"/>
      <c r="G102" s="22" t="str">
        <f t="shared" si="1"/>
        <v/>
      </c>
    </row>
    <row r="103" spans="1:7" x14ac:dyDescent="0.25">
      <c r="A103" s="19" t="s">
        <v>183</v>
      </c>
      <c r="B103" s="24" t="s">
        <v>184</v>
      </c>
      <c r="C103" s="25"/>
      <c r="D103" s="19" t="s">
        <v>4</v>
      </c>
      <c r="E103" s="19">
        <v>100</v>
      </c>
      <c r="F103" s="22"/>
      <c r="G103" s="22" t="str">
        <f t="shared" si="1"/>
        <v/>
      </c>
    </row>
    <row r="104" spans="1:7" x14ac:dyDescent="0.25">
      <c r="A104" s="19" t="s">
        <v>185</v>
      </c>
      <c r="B104" s="24" t="s">
        <v>186</v>
      </c>
      <c r="C104" s="25"/>
      <c r="D104" s="19" t="s">
        <v>25</v>
      </c>
      <c r="E104" s="19">
        <v>10</v>
      </c>
      <c r="F104" s="22"/>
      <c r="G104" s="22" t="str">
        <f t="shared" si="1"/>
        <v/>
      </c>
    </row>
    <row r="105" spans="1:7" x14ac:dyDescent="0.25">
      <c r="A105" s="19" t="s">
        <v>187</v>
      </c>
      <c r="B105" s="24" t="s">
        <v>188</v>
      </c>
      <c r="C105" s="25"/>
      <c r="D105" s="19" t="s">
        <v>25</v>
      </c>
      <c r="E105" s="19">
        <v>10</v>
      </c>
      <c r="F105" s="22"/>
      <c r="G105" s="22" t="str">
        <f t="shared" si="1"/>
        <v/>
      </c>
    </row>
    <row r="106" spans="1:7" x14ac:dyDescent="0.25">
      <c r="A106" s="19" t="s">
        <v>189</v>
      </c>
      <c r="B106" s="24" t="s">
        <v>190</v>
      </c>
      <c r="C106" s="25"/>
      <c r="D106" s="19" t="s">
        <v>4</v>
      </c>
      <c r="E106" s="19">
        <v>3000</v>
      </c>
      <c r="F106" s="22"/>
      <c r="G106" s="22" t="str">
        <f t="shared" si="1"/>
        <v/>
      </c>
    </row>
    <row r="107" spans="1:7" x14ac:dyDescent="0.25">
      <c r="A107" s="19" t="s">
        <v>191</v>
      </c>
      <c r="B107" s="24" t="s">
        <v>192</v>
      </c>
      <c r="C107" s="25"/>
      <c r="D107" s="19" t="s">
        <v>4</v>
      </c>
      <c r="E107" s="19">
        <v>5000</v>
      </c>
      <c r="F107" s="22"/>
      <c r="G107" s="22" t="str">
        <f t="shared" si="1"/>
        <v/>
      </c>
    </row>
    <row r="108" spans="1:7" x14ac:dyDescent="0.25">
      <c r="A108" s="19" t="s">
        <v>193</v>
      </c>
      <c r="B108" s="24" t="s">
        <v>194</v>
      </c>
      <c r="C108" s="25"/>
      <c r="D108" s="19" t="s">
        <v>4</v>
      </c>
      <c r="E108" s="19">
        <v>5000</v>
      </c>
      <c r="F108" s="22"/>
      <c r="G108" s="22" t="str">
        <f t="shared" si="1"/>
        <v/>
      </c>
    </row>
    <row r="109" spans="1:7" x14ac:dyDescent="0.25">
      <c r="A109" s="19" t="s">
        <v>195</v>
      </c>
      <c r="B109" s="24" t="s">
        <v>196</v>
      </c>
      <c r="C109" s="25"/>
      <c r="D109" s="19" t="s">
        <v>25</v>
      </c>
      <c r="E109" s="19">
        <v>10</v>
      </c>
      <c r="F109" s="22"/>
      <c r="G109" s="22" t="str">
        <f t="shared" si="1"/>
        <v/>
      </c>
    </row>
    <row r="110" spans="1:7" x14ac:dyDescent="0.25">
      <c r="A110" s="19" t="s">
        <v>197</v>
      </c>
      <c r="B110" s="24" t="s">
        <v>198</v>
      </c>
      <c r="C110" s="25"/>
      <c r="D110" s="19" t="s">
        <v>4</v>
      </c>
      <c r="E110" s="19">
        <v>50</v>
      </c>
      <c r="F110" s="22"/>
      <c r="G110" s="22" t="str">
        <f t="shared" si="1"/>
        <v/>
      </c>
    </row>
    <row r="111" spans="1:7" x14ac:dyDescent="0.25">
      <c r="A111" s="19" t="s">
        <v>199</v>
      </c>
      <c r="B111" s="24" t="s">
        <v>200</v>
      </c>
      <c r="C111" s="25"/>
      <c r="D111" s="19" t="s">
        <v>4</v>
      </c>
      <c r="E111" s="19">
        <v>50</v>
      </c>
      <c r="F111" s="22"/>
      <c r="G111" s="22" t="str">
        <f t="shared" si="1"/>
        <v/>
      </c>
    </row>
    <row r="112" spans="1:7" x14ac:dyDescent="0.25">
      <c r="A112" s="26" t="s">
        <v>201</v>
      </c>
      <c r="B112" s="27" t="s">
        <v>202</v>
      </c>
      <c r="C112" s="28"/>
      <c r="D112" s="26" t="s">
        <v>203</v>
      </c>
      <c r="E112" s="26">
        <v>1</v>
      </c>
      <c r="F112" s="29"/>
      <c r="G112" s="29" t="str">
        <f t="shared" si="1"/>
        <v/>
      </c>
    </row>
    <row r="113" spans="1:7" x14ac:dyDescent="0.25">
      <c r="A113" s="35"/>
      <c r="B113" s="14" t="s">
        <v>204</v>
      </c>
      <c r="C113" s="15" t="s">
        <v>204</v>
      </c>
      <c r="D113" s="16"/>
      <c r="E113" s="16"/>
      <c r="F113" s="17"/>
      <c r="G113" s="18"/>
    </row>
    <row r="114" spans="1:7" x14ac:dyDescent="0.25">
      <c r="A114" s="31" t="s">
        <v>205</v>
      </c>
      <c r="B114" s="32" t="s">
        <v>206</v>
      </c>
      <c r="C114" s="33"/>
      <c r="D114" s="31" t="s">
        <v>4</v>
      </c>
      <c r="E114" s="31">
        <v>20</v>
      </c>
      <c r="F114" s="34"/>
      <c r="G114" s="34" t="str">
        <f t="shared" si="1"/>
        <v/>
      </c>
    </row>
    <row r="115" spans="1:7" x14ac:dyDescent="0.25">
      <c r="A115" s="19" t="s">
        <v>207</v>
      </c>
      <c r="B115" s="24" t="s">
        <v>208</v>
      </c>
      <c r="C115" s="25"/>
      <c r="D115" s="19" t="s">
        <v>4</v>
      </c>
      <c r="E115" s="19">
        <v>12</v>
      </c>
      <c r="F115" s="22"/>
      <c r="G115" s="22" t="str">
        <f t="shared" si="1"/>
        <v/>
      </c>
    </row>
    <row r="116" spans="1:7" x14ac:dyDescent="0.25">
      <c r="A116" s="19" t="s">
        <v>209</v>
      </c>
      <c r="B116" s="24" t="s">
        <v>210</v>
      </c>
      <c r="C116" s="25"/>
      <c r="D116" s="19" t="s">
        <v>4</v>
      </c>
      <c r="E116" s="19">
        <v>24</v>
      </c>
      <c r="F116" s="22"/>
      <c r="G116" s="22" t="str">
        <f t="shared" si="1"/>
        <v/>
      </c>
    </row>
    <row r="117" spans="1:7" x14ac:dyDescent="0.25">
      <c r="A117" s="26" t="s">
        <v>211</v>
      </c>
      <c r="B117" s="27" t="s">
        <v>212</v>
      </c>
      <c r="C117" s="28"/>
      <c r="D117" s="26" t="s">
        <v>4</v>
      </c>
      <c r="E117" s="26">
        <v>30</v>
      </c>
      <c r="F117" s="29"/>
      <c r="G117" s="29" t="str">
        <f t="shared" si="1"/>
        <v/>
      </c>
    </row>
    <row r="118" spans="1:7" x14ac:dyDescent="0.25">
      <c r="A118" s="35"/>
      <c r="B118" s="14" t="s">
        <v>534</v>
      </c>
      <c r="C118" s="15" t="s">
        <v>534</v>
      </c>
      <c r="D118" s="16"/>
      <c r="E118" s="16"/>
      <c r="F118" s="17"/>
      <c r="G118" s="18"/>
    </row>
    <row r="119" spans="1:7" x14ac:dyDescent="0.25">
      <c r="A119" s="31" t="s">
        <v>213</v>
      </c>
      <c r="B119" s="32" t="s">
        <v>214</v>
      </c>
      <c r="C119" s="33"/>
      <c r="D119" s="31" t="s">
        <v>4</v>
      </c>
      <c r="E119" s="31">
        <v>3</v>
      </c>
      <c r="F119" s="34"/>
      <c r="G119" s="34" t="str">
        <f t="shared" si="1"/>
        <v/>
      </c>
    </row>
    <row r="120" spans="1:7" x14ac:dyDescent="0.25">
      <c r="A120" s="19" t="s">
        <v>215</v>
      </c>
      <c r="B120" s="24" t="s">
        <v>216</v>
      </c>
      <c r="C120" s="25"/>
      <c r="D120" s="19" t="s">
        <v>4</v>
      </c>
      <c r="E120" s="19">
        <v>4</v>
      </c>
      <c r="F120" s="22"/>
      <c r="G120" s="22" t="str">
        <f t="shared" si="1"/>
        <v/>
      </c>
    </row>
    <row r="121" spans="1:7" x14ac:dyDescent="0.25">
      <c r="A121" s="19" t="s">
        <v>217</v>
      </c>
      <c r="B121" s="24" t="s">
        <v>218</v>
      </c>
      <c r="C121" s="25"/>
      <c r="D121" s="19" t="s">
        <v>4</v>
      </c>
      <c r="E121" s="19">
        <v>5</v>
      </c>
      <c r="F121" s="22"/>
      <c r="G121" s="22" t="str">
        <f t="shared" si="1"/>
        <v/>
      </c>
    </row>
    <row r="122" spans="1:7" x14ac:dyDescent="0.25">
      <c r="A122" s="19" t="s">
        <v>219</v>
      </c>
      <c r="B122" s="24" t="s">
        <v>220</v>
      </c>
      <c r="C122" s="25"/>
      <c r="D122" s="19" t="s">
        <v>4</v>
      </c>
      <c r="E122" s="19">
        <v>5</v>
      </c>
      <c r="F122" s="22"/>
      <c r="G122" s="22" t="str">
        <f t="shared" si="1"/>
        <v/>
      </c>
    </row>
    <row r="123" spans="1:7" x14ac:dyDescent="0.25">
      <c r="A123" s="19" t="s">
        <v>221</v>
      </c>
      <c r="B123" s="24" t="s">
        <v>222</v>
      </c>
      <c r="C123" s="25"/>
      <c r="D123" s="19" t="s">
        <v>4</v>
      </c>
      <c r="E123" s="19">
        <v>1</v>
      </c>
      <c r="F123" s="22"/>
      <c r="G123" s="22" t="str">
        <f t="shared" si="1"/>
        <v/>
      </c>
    </row>
    <row r="124" spans="1:7" x14ac:dyDescent="0.25">
      <c r="A124" s="26" t="s">
        <v>223</v>
      </c>
      <c r="B124" s="27" t="s">
        <v>224</v>
      </c>
      <c r="C124" s="28"/>
      <c r="D124" s="26" t="s">
        <v>4</v>
      </c>
      <c r="E124" s="26">
        <v>5</v>
      </c>
      <c r="F124" s="29"/>
      <c r="G124" s="29" t="str">
        <f t="shared" si="1"/>
        <v/>
      </c>
    </row>
    <row r="125" spans="1:7" x14ac:dyDescent="0.25">
      <c r="A125" s="35"/>
      <c r="B125" s="14" t="s">
        <v>225</v>
      </c>
      <c r="C125" s="15" t="s">
        <v>225</v>
      </c>
      <c r="D125" s="16"/>
      <c r="E125" s="16"/>
      <c r="F125" s="17"/>
      <c r="G125" s="18"/>
    </row>
    <row r="126" spans="1:7" x14ac:dyDescent="0.25">
      <c r="A126" s="31" t="s">
        <v>226</v>
      </c>
      <c r="B126" s="32" t="s">
        <v>227</v>
      </c>
      <c r="C126" s="33"/>
      <c r="D126" s="31" t="s">
        <v>4</v>
      </c>
      <c r="E126" s="31">
        <v>10</v>
      </c>
      <c r="F126" s="34"/>
      <c r="G126" s="34" t="str">
        <f t="shared" si="1"/>
        <v/>
      </c>
    </row>
    <row r="127" spans="1:7" x14ac:dyDescent="0.25">
      <c r="A127" s="19" t="s">
        <v>228</v>
      </c>
      <c r="B127" s="24" t="s">
        <v>229</v>
      </c>
      <c r="C127" s="25"/>
      <c r="D127" s="19" t="s">
        <v>4</v>
      </c>
      <c r="E127" s="19">
        <v>10</v>
      </c>
      <c r="F127" s="22"/>
      <c r="G127" s="22" t="str">
        <f t="shared" si="1"/>
        <v/>
      </c>
    </row>
    <row r="128" spans="1:7" x14ac:dyDescent="0.25">
      <c r="A128" s="19" t="s">
        <v>230</v>
      </c>
      <c r="B128" s="24" t="s">
        <v>231</v>
      </c>
      <c r="C128" s="25"/>
      <c r="D128" s="19" t="s">
        <v>4</v>
      </c>
      <c r="E128" s="19">
        <v>10</v>
      </c>
      <c r="F128" s="22"/>
      <c r="G128" s="22" t="str">
        <f t="shared" si="1"/>
        <v/>
      </c>
    </row>
    <row r="129" spans="1:7" x14ac:dyDescent="0.25">
      <c r="A129" s="19" t="s">
        <v>232</v>
      </c>
      <c r="B129" s="24" t="s">
        <v>233</v>
      </c>
      <c r="C129" s="25"/>
      <c r="D129" s="19" t="s">
        <v>4</v>
      </c>
      <c r="E129" s="19">
        <v>10</v>
      </c>
      <c r="F129" s="22"/>
      <c r="G129" s="22" t="str">
        <f t="shared" si="1"/>
        <v/>
      </c>
    </row>
    <row r="130" spans="1:7" x14ac:dyDescent="0.25">
      <c r="A130" s="26" t="s">
        <v>234</v>
      </c>
      <c r="B130" s="27" t="s">
        <v>235</v>
      </c>
      <c r="C130" s="28"/>
      <c r="D130" s="26" t="s">
        <v>4</v>
      </c>
      <c r="E130" s="26">
        <v>5</v>
      </c>
      <c r="F130" s="29"/>
      <c r="G130" s="29" t="str">
        <f t="shared" si="1"/>
        <v/>
      </c>
    </row>
    <row r="131" spans="1:7" x14ac:dyDescent="0.25">
      <c r="A131" s="35"/>
      <c r="B131" s="14" t="s">
        <v>236</v>
      </c>
      <c r="C131" s="15" t="s">
        <v>236</v>
      </c>
      <c r="D131" s="16"/>
      <c r="E131" s="16"/>
      <c r="F131" s="17"/>
      <c r="G131" s="18"/>
    </row>
    <row r="132" spans="1:7" x14ac:dyDescent="0.25">
      <c r="A132" s="31" t="s">
        <v>237</v>
      </c>
      <c r="B132" s="32" t="s">
        <v>238</v>
      </c>
      <c r="C132" s="33"/>
      <c r="D132" s="31" t="s">
        <v>4</v>
      </c>
      <c r="E132" s="31">
        <v>50</v>
      </c>
      <c r="F132" s="34"/>
      <c r="G132" s="34" t="str">
        <f t="shared" si="1"/>
        <v/>
      </c>
    </row>
    <row r="133" spans="1:7" x14ac:dyDescent="0.25">
      <c r="A133" s="19" t="s">
        <v>239</v>
      </c>
      <c r="B133" s="20" t="s">
        <v>240</v>
      </c>
      <c r="C133" s="21"/>
      <c r="D133" s="19" t="s">
        <v>4</v>
      </c>
      <c r="E133" s="19">
        <v>50</v>
      </c>
      <c r="F133" s="22"/>
      <c r="G133" s="22" t="str">
        <f t="shared" si="1"/>
        <v/>
      </c>
    </row>
    <row r="134" spans="1:7" x14ac:dyDescent="0.25">
      <c r="A134" s="26" t="s">
        <v>241</v>
      </c>
      <c r="B134" s="37" t="s">
        <v>242</v>
      </c>
      <c r="C134" s="38"/>
      <c r="D134" s="26" t="s">
        <v>4</v>
      </c>
      <c r="E134" s="26">
        <v>30</v>
      </c>
      <c r="F134" s="29"/>
      <c r="G134" s="29" t="str">
        <f t="shared" si="1"/>
        <v/>
      </c>
    </row>
    <row r="135" spans="1:7" x14ac:dyDescent="0.25">
      <c r="A135" s="35"/>
      <c r="B135" s="14" t="s">
        <v>243</v>
      </c>
      <c r="C135" s="15" t="s">
        <v>243</v>
      </c>
      <c r="D135" s="16"/>
      <c r="E135" s="16"/>
      <c r="F135" s="17"/>
      <c r="G135" s="18"/>
    </row>
    <row r="136" spans="1:7" x14ac:dyDescent="0.25">
      <c r="A136" s="31" t="s">
        <v>244</v>
      </c>
      <c r="B136" s="39" t="s">
        <v>245</v>
      </c>
      <c r="C136" s="40"/>
      <c r="D136" s="31" t="s">
        <v>4</v>
      </c>
      <c r="E136" s="31">
        <v>10</v>
      </c>
      <c r="F136" s="34"/>
      <c r="G136" s="34" t="str">
        <f t="shared" ref="G136:G198" si="2">IF(F136="","",ROUND(E136*F136,2))</f>
        <v/>
      </c>
    </row>
    <row r="137" spans="1:7" x14ac:dyDescent="0.25">
      <c r="A137" s="19" t="s">
        <v>246</v>
      </c>
      <c r="B137" s="20" t="s">
        <v>247</v>
      </c>
      <c r="C137" s="21"/>
      <c r="D137" s="19" t="s">
        <v>4</v>
      </c>
      <c r="E137" s="19">
        <v>10</v>
      </c>
      <c r="F137" s="22"/>
      <c r="G137" s="22" t="str">
        <f t="shared" si="2"/>
        <v/>
      </c>
    </row>
    <row r="138" spans="1:7" x14ac:dyDescent="0.25">
      <c r="A138" s="19" t="s">
        <v>248</v>
      </c>
      <c r="B138" s="20" t="s">
        <v>249</v>
      </c>
      <c r="C138" s="21"/>
      <c r="D138" s="19" t="s">
        <v>4</v>
      </c>
      <c r="E138" s="19">
        <v>15</v>
      </c>
      <c r="F138" s="22"/>
      <c r="G138" s="22" t="str">
        <f t="shared" si="2"/>
        <v/>
      </c>
    </row>
    <row r="139" spans="1:7" x14ac:dyDescent="0.25">
      <c r="A139" s="19" t="s">
        <v>250</v>
      </c>
      <c r="B139" s="20" t="s">
        <v>251</v>
      </c>
      <c r="C139" s="21"/>
      <c r="D139" s="19" t="s">
        <v>4</v>
      </c>
      <c r="E139" s="19">
        <v>30</v>
      </c>
      <c r="F139" s="22"/>
      <c r="G139" s="22" t="str">
        <f t="shared" si="2"/>
        <v/>
      </c>
    </row>
    <row r="140" spans="1:7" x14ac:dyDescent="0.25">
      <c r="A140" s="19" t="s">
        <v>252</v>
      </c>
      <c r="B140" s="20" t="s">
        <v>253</v>
      </c>
      <c r="C140" s="21"/>
      <c r="D140" s="19" t="s">
        <v>4</v>
      </c>
      <c r="E140" s="19">
        <v>5</v>
      </c>
      <c r="F140" s="22"/>
      <c r="G140" s="22" t="str">
        <f t="shared" si="2"/>
        <v/>
      </c>
    </row>
    <row r="141" spans="1:7" x14ac:dyDescent="0.25">
      <c r="A141" s="19" t="s">
        <v>254</v>
      </c>
      <c r="B141" s="20" t="s">
        <v>255</v>
      </c>
      <c r="C141" s="21"/>
      <c r="D141" s="19" t="s">
        <v>4</v>
      </c>
      <c r="E141" s="19">
        <v>4</v>
      </c>
      <c r="F141" s="22"/>
      <c r="G141" s="22" t="str">
        <f t="shared" si="2"/>
        <v/>
      </c>
    </row>
    <row r="142" spans="1:7" x14ac:dyDescent="0.25">
      <c r="A142" s="19" t="s">
        <v>256</v>
      </c>
      <c r="B142" s="20" t="s">
        <v>257</v>
      </c>
      <c r="C142" s="21"/>
      <c r="D142" s="19" t="s">
        <v>4</v>
      </c>
      <c r="E142" s="19">
        <v>5</v>
      </c>
      <c r="F142" s="22"/>
      <c r="G142" s="22" t="str">
        <f t="shared" si="2"/>
        <v/>
      </c>
    </row>
    <row r="143" spans="1:7" x14ac:dyDescent="0.25">
      <c r="A143" s="19" t="s">
        <v>258</v>
      </c>
      <c r="B143" s="20" t="s">
        <v>259</v>
      </c>
      <c r="C143" s="21"/>
      <c r="D143" s="19" t="s">
        <v>4</v>
      </c>
      <c r="E143" s="19">
        <v>5</v>
      </c>
      <c r="F143" s="22"/>
      <c r="G143" s="22" t="str">
        <f t="shared" si="2"/>
        <v/>
      </c>
    </row>
    <row r="144" spans="1:7" x14ac:dyDescent="0.25">
      <c r="A144" s="19" t="s">
        <v>260</v>
      </c>
      <c r="B144" s="20" t="s">
        <v>261</v>
      </c>
      <c r="C144" s="21"/>
      <c r="D144" s="19" t="s">
        <v>4</v>
      </c>
      <c r="E144" s="19">
        <v>5</v>
      </c>
      <c r="F144" s="22"/>
      <c r="G144" s="22" t="str">
        <f t="shared" si="2"/>
        <v/>
      </c>
    </row>
    <row r="145" spans="1:7" x14ac:dyDescent="0.25">
      <c r="A145" s="19" t="s">
        <v>262</v>
      </c>
      <c r="B145" s="20" t="s">
        <v>263</v>
      </c>
      <c r="C145" s="21"/>
      <c r="D145" s="19" t="s">
        <v>4</v>
      </c>
      <c r="E145" s="19">
        <v>10</v>
      </c>
      <c r="F145" s="22"/>
      <c r="G145" s="22" t="str">
        <f t="shared" si="2"/>
        <v/>
      </c>
    </row>
    <row r="146" spans="1:7" x14ac:dyDescent="0.25">
      <c r="A146" s="19" t="s">
        <v>264</v>
      </c>
      <c r="B146" s="20" t="s">
        <v>265</v>
      </c>
      <c r="C146" s="21"/>
      <c r="D146" s="19" t="s">
        <v>4</v>
      </c>
      <c r="E146" s="19">
        <v>20</v>
      </c>
      <c r="F146" s="22"/>
      <c r="G146" s="22" t="str">
        <f t="shared" si="2"/>
        <v/>
      </c>
    </row>
    <row r="147" spans="1:7" x14ac:dyDescent="0.25">
      <c r="A147" s="19" t="s">
        <v>266</v>
      </c>
      <c r="B147" s="20" t="s">
        <v>267</v>
      </c>
      <c r="C147" s="21"/>
      <c r="D147" s="19" t="s">
        <v>4</v>
      </c>
      <c r="E147" s="19">
        <v>15</v>
      </c>
      <c r="F147" s="22"/>
      <c r="G147" s="22" t="str">
        <f t="shared" si="2"/>
        <v/>
      </c>
    </row>
    <row r="148" spans="1:7" x14ac:dyDescent="0.25">
      <c r="A148" s="19" t="s">
        <v>268</v>
      </c>
      <c r="B148" s="20" t="s">
        <v>269</v>
      </c>
      <c r="C148" s="21"/>
      <c r="D148" s="19" t="s">
        <v>4</v>
      </c>
      <c r="E148" s="19">
        <v>10</v>
      </c>
      <c r="F148" s="22"/>
      <c r="G148" s="22" t="str">
        <f t="shared" si="2"/>
        <v/>
      </c>
    </row>
    <row r="149" spans="1:7" x14ac:dyDescent="0.25">
      <c r="A149" s="19" t="s">
        <v>270</v>
      </c>
      <c r="B149" s="20" t="s">
        <v>271</v>
      </c>
      <c r="C149" s="21"/>
      <c r="D149" s="19" t="s">
        <v>4</v>
      </c>
      <c r="E149" s="19">
        <v>30</v>
      </c>
      <c r="F149" s="22"/>
      <c r="G149" s="22" t="str">
        <f t="shared" si="2"/>
        <v/>
      </c>
    </row>
    <row r="150" spans="1:7" x14ac:dyDescent="0.25">
      <c r="A150" s="26" t="s">
        <v>272</v>
      </c>
      <c r="B150" s="37" t="s">
        <v>273</v>
      </c>
      <c r="C150" s="38"/>
      <c r="D150" s="26" t="s">
        <v>4</v>
      </c>
      <c r="E150" s="26">
        <v>20</v>
      </c>
      <c r="F150" s="29"/>
      <c r="G150" s="29" t="str">
        <f t="shared" si="2"/>
        <v/>
      </c>
    </row>
    <row r="151" spans="1:7" x14ac:dyDescent="0.25">
      <c r="A151" s="35"/>
      <c r="B151" s="14" t="s">
        <v>274</v>
      </c>
      <c r="C151" s="15" t="s">
        <v>274</v>
      </c>
      <c r="D151" s="16"/>
      <c r="E151" s="16"/>
      <c r="F151" s="17"/>
      <c r="G151" s="18"/>
    </row>
    <row r="152" spans="1:7" x14ac:dyDescent="0.25">
      <c r="A152" s="31" t="s">
        <v>275</v>
      </c>
      <c r="B152" s="39" t="s">
        <v>276</v>
      </c>
      <c r="C152" s="40"/>
      <c r="D152" s="31" t="s">
        <v>4</v>
      </c>
      <c r="E152" s="31">
        <v>10</v>
      </c>
      <c r="F152" s="34"/>
      <c r="G152" s="34" t="str">
        <f t="shared" si="2"/>
        <v/>
      </c>
    </row>
    <row r="153" spans="1:7" x14ac:dyDescent="0.25">
      <c r="A153" s="19" t="s">
        <v>277</v>
      </c>
      <c r="B153" s="20" t="s">
        <v>278</v>
      </c>
      <c r="C153" s="21"/>
      <c r="D153" s="19" t="s">
        <v>4</v>
      </c>
      <c r="E153" s="19">
        <v>10</v>
      </c>
      <c r="F153" s="22"/>
      <c r="G153" s="22" t="str">
        <f t="shared" si="2"/>
        <v/>
      </c>
    </row>
    <row r="154" spans="1:7" x14ac:dyDescent="0.25">
      <c r="A154" s="19" t="s">
        <v>279</v>
      </c>
      <c r="B154" s="20" t="s">
        <v>280</v>
      </c>
      <c r="C154" s="21"/>
      <c r="D154" s="19" t="s">
        <v>4</v>
      </c>
      <c r="E154" s="19">
        <v>10</v>
      </c>
      <c r="F154" s="22"/>
      <c r="G154" s="22" t="str">
        <f t="shared" si="2"/>
        <v/>
      </c>
    </row>
    <row r="155" spans="1:7" x14ac:dyDescent="0.25">
      <c r="A155" s="19" t="s">
        <v>281</v>
      </c>
      <c r="B155" s="20" t="s">
        <v>282</v>
      </c>
      <c r="C155" s="21"/>
      <c r="D155" s="19" t="s">
        <v>4</v>
      </c>
      <c r="E155" s="19">
        <v>10</v>
      </c>
      <c r="F155" s="22"/>
      <c r="G155" s="22" t="str">
        <f t="shared" si="2"/>
        <v/>
      </c>
    </row>
    <row r="156" spans="1:7" x14ac:dyDescent="0.25">
      <c r="A156" s="19" t="s">
        <v>283</v>
      </c>
      <c r="B156" s="20" t="s">
        <v>284</v>
      </c>
      <c r="C156" s="21"/>
      <c r="D156" s="19" t="s">
        <v>4</v>
      </c>
      <c r="E156" s="19">
        <v>10</v>
      </c>
      <c r="F156" s="22"/>
      <c r="G156" s="22" t="str">
        <f t="shared" si="2"/>
        <v/>
      </c>
    </row>
    <row r="157" spans="1:7" x14ac:dyDescent="0.25">
      <c r="A157" s="19" t="s">
        <v>285</v>
      </c>
      <c r="B157" s="20" t="s">
        <v>286</v>
      </c>
      <c r="C157" s="21"/>
      <c r="D157" s="19" t="s">
        <v>4</v>
      </c>
      <c r="E157" s="19">
        <v>40</v>
      </c>
      <c r="F157" s="22"/>
      <c r="G157" s="22" t="str">
        <f t="shared" si="2"/>
        <v/>
      </c>
    </row>
    <row r="158" spans="1:7" x14ac:dyDescent="0.25">
      <c r="A158" s="19" t="s">
        <v>287</v>
      </c>
      <c r="B158" s="20" t="s">
        <v>288</v>
      </c>
      <c r="C158" s="21"/>
      <c r="D158" s="19" t="s">
        <v>4</v>
      </c>
      <c r="E158" s="19">
        <v>40</v>
      </c>
      <c r="F158" s="22"/>
      <c r="G158" s="22" t="str">
        <f t="shared" si="2"/>
        <v/>
      </c>
    </row>
    <row r="159" spans="1:7" x14ac:dyDescent="0.25">
      <c r="A159" s="19" t="s">
        <v>289</v>
      </c>
      <c r="B159" s="20" t="s">
        <v>290</v>
      </c>
      <c r="C159" s="21"/>
      <c r="D159" s="19" t="s">
        <v>4</v>
      </c>
      <c r="E159" s="19">
        <v>20</v>
      </c>
      <c r="F159" s="22"/>
      <c r="G159" s="22" t="str">
        <f t="shared" si="2"/>
        <v/>
      </c>
    </row>
    <row r="160" spans="1:7" x14ac:dyDescent="0.25">
      <c r="A160" s="19" t="s">
        <v>291</v>
      </c>
      <c r="B160" s="20" t="s">
        <v>292</v>
      </c>
      <c r="C160" s="21"/>
      <c r="D160" s="19" t="s">
        <v>4</v>
      </c>
      <c r="E160" s="19">
        <v>20</v>
      </c>
      <c r="F160" s="22"/>
      <c r="G160" s="22" t="str">
        <f t="shared" si="2"/>
        <v/>
      </c>
    </row>
    <row r="161" spans="1:7" x14ac:dyDescent="0.25">
      <c r="A161" s="19" t="s">
        <v>293</v>
      </c>
      <c r="B161" s="20" t="s">
        <v>294</v>
      </c>
      <c r="C161" s="21"/>
      <c r="D161" s="19" t="s">
        <v>25</v>
      </c>
      <c r="E161" s="19">
        <v>10</v>
      </c>
      <c r="F161" s="22"/>
      <c r="G161" s="22" t="str">
        <f t="shared" si="2"/>
        <v/>
      </c>
    </row>
    <row r="162" spans="1:7" x14ac:dyDescent="0.25">
      <c r="A162" s="19" t="s">
        <v>295</v>
      </c>
      <c r="B162" s="20" t="s">
        <v>296</v>
      </c>
      <c r="C162" s="21"/>
      <c r="D162" s="19" t="s">
        <v>25</v>
      </c>
      <c r="E162" s="19">
        <v>10</v>
      </c>
      <c r="F162" s="22"/>
      <c r="G162" s="22" t="str">
        <f t="shared" si="2"/>
        <v/>
      </c>
    </row>
    <row r="163" spans="1:7" x14ac:dyDescent="0.25">
      <c r="A163" s="26" t="s">
        <v>297</v>
      </c>
      <c r="B163" s="37" t="s">
        <v>298</v>
      </c>
      <c r="C163" s="38"/>
      <c r="D163" s="26" t="s">
        <v>25</v>
      </c>
      <c r="E163" s="26">
        <v>10</v>
      </c>
      <c r="F163" s="29"/>
      <c r="G163" s="29" t="str">
        <f t="shared" si="2"/>
        <v/>
      </c>
    </row>
    <row r="164" spans="1:7" x14ac:dyDescent="0.25">
      <c r="A164" s="35"/>
      <c r="B164" s="14" t="s">
        <v>299</v>
      </c>
      <c r="C164" s="15" t="s">
        <v>299</v>
      </c>
      <c r="D164" s="16"/>
      <c r="E164" s="16"/>
      <c r="F164" s="17"/>
      <c r="G164" s="18"/>
    </row>
    <row r="165" spans="1:7" x14ac:dyDescent="0.25">
      <c r="A165" s="31" t="s">
        <v>300</v>
      </c>
      <c r="B165" s="39" t="s">
        <v>301</v>
      </c>
      <c r="C165" s="40"/>
      <c r="D165" s="31" t="s">
        <v>4</v>
      </c>
      <c r="E165" s="31">
        <v>10</v>
      </c>
      <c r="F165" s="34"/>
      <c r="G165" s="34" t="str">
        <f t="shared" si="2"/>
        <v/>
      </c>
    </row>
    <row r="166" spans="1:7" x14ac:dyDescent="0.25">
      <c r="A166" s="19" t="s">
        <v>302</v>
      </c>
      <c r="B166" s="20" t="s">
        <v>303</v>
      </c>
      <c r="C166" s="21"/>
      <c r="D166" s="19" t="s">
        <v>4</v>
      </c>
      <c r="E166" s="19">
        <v>20</v>
      </c>
      <c r="F166" s="22"/>
      <c r="G166" s="22" t="str">
        <f t="shared" si="2"/>
        <v/>
      </c>
    </row>
    <row r="167" spans="1:7" x14ac:dyDescent="0.25">
      <c r="A167" s="26" t="s">
        <v>304</v>
      </c>
      <c r="B167" s="37" t="s">
        <v>305</v>
      </c>
      <c r="C167" s="38"/>
      <c r="D167" s="26" t="s">
        <v>4</v>
      </c>
      <c r="E167" s="26">
        <v>20</v>
      </c>
      <c r="F167" s="29"/>
      <c r="G167" s="29" t="str">
        <f t="shared" si="2"/>
        <v/>
      </c>
    </row>
    <row r="168" spans="1:7" x14ac:dyDescent="0.25">
      <c r="A168" s="35"/>
      <c r="B168" s="14" t="s">
        <v>306</v>
      </c>
      <c r="C168" s="15" t="s">
        <v>306</v>
      </c>
      <c r="D168" s="16"/>
      <c r="E168" s="16"/>
      <c r="F168" s="17"/>
      <c r="G168" s="18"/>
    </row>
    <row r="169" spans="1:7" x14ac:dyDescent="0.25">
      <c r="A169" s="31" t="s">
        <v>307</v>
      </c>
      <c r="B169" s="39" t="s">
        <v>308</v>
      </c>
      <c r="C169" s="40"/>
      <c r="D169" s="31" t="s">
        <v>4</v>
      </c>
      <c r="E169" s="31">
        <v>24</v>
      </c>
      <c r="F169" s="34"/>
      <c r="G169" s="34" t="str">
        <f t="shared" si="2"/>
        <v/>
      </c>
    </row>
    <row r="170" spans="1:7" x14ac:dyDescent="0.25">
      <c r="A170" s="19" t="s">
        <v>309</v>
      </c>
      <c r="B170" s="20" t="s">
        <v>310</v>
      </c>
      <c r="C170" s="21"/>
      <c r="D170" s="19" t="s">
        <v>4</v>
      </c>
      <c r="E170" s="19">
        <v>12</v>
      </c>
      <c r="F170" s="22"/>
      <c r="G170" s="22" t="str">
        <f t="shared" si="2"/>
        <v/>
      </c>
    </row>
    <row r="171" spans="1:7" x14ac:dyDescent="0.25">
      <c r="A171" s="19" t="s">
        <v>311</v>
      </c>
      <c r="B171" s="20" t="s">
        <v>312</v>
      </c>
      <c r="C171" s="21"/>
      <c r="D171" s="19" t="s">
        <v>4</v>
      </c>
      <c r="E171" s="19">
        <v>30</v>
      </c>
      <c r="F171" s="22"/>
      <c r="G171" s="22" t="str">
        <f t="shared" si="2"/>
        <v/>
      </c>
    </row>
    <row r="172" spans="1:7" x14ac:dyDescent="0.25">
      <c r="A172" s="19" t="s">
        <v>313</v>
      </c>
      <c r="B172" s="20" t="s">
        <v>314</v>
      </c>
      <c r="C172" s="21"/>
      <c r="D172" s="19" t="s">
        <v>4</v>
      </c>
      <c r="E172" s="19">
        <v>30</v>
      </c>
      <c r="F172" s="22"/>
      <c r="G172" s="22" t="str">
        <f t="shared" si="2"/>
        <v/>
      </c>
    </row>
    <row r="173" spans="1:7" x14ac:dyDescent="0.25">
      <c r="A173" s="19" t="s">
        <v>315</v>
      </c>
      <c r="B173" s="20" t="s">
        <v>316</v>
      </c>
      <c r="C173" s="21"/>
      <c r="D173" s="19" t="s">
        <v>4</v>
      </c>
      <c r="E173" s="19">
        <v>24</v>
      </c>
      <c r="F173" s="22"/>
      <c r="G173" s="22" t="str">
        <f t="shared" si="2"/>
        <v/>
      </c>
    </row>
    <row r="174" spans="1:7" x14ac:dyDescent="0.25">
      <c r="A174" s="19" t="s">
        <v>317</v>
      </c>
      <c r="B174" s="20" t="s">
        <v>318</v>
      </c>
      <c r="C174" s="21"/>
      <c r="D174" s="19" t="s">
        <v>4</v>
      </c>
      <c r="E174" s="19">
        <v>12</v>
      </c>
      <c r="F174" s="22"/>
      <c r="G174" s="22" t="str">
        <f t="shared" si="2"/>
        <v/>
      </c>
    </row>
    <row r="175" spans="1:7" x14ac:dyDescent="0.25">
      <c r="A175" s="19" t="s">
        <v>319</v>
      </c>
      <c r="B175" s="20" t="s">
        <v>320</v>
      </c>
      <c r="C175" s="21"/>
      <c r="D175" s="19" t="s">
        <v>4</v>
      </c>
      <c r="E175" s="19">
        <v>36</v>
      </c>
      <c r="F175" s="22"/>
      <c r="G175" s="22" t="str">
        <f t="shared" si="2"/>
        <v/>
      </c>
    </row>
    <row r="176" spans="1:7" x14ac:dyDescent="0.25">
      <c r="A176" s="19" t="s">
        <v>321</v>
      </c>
      <c r="B176" s="20" t="s">
        <v>322</v>
      </c>
      <c r="C176" s="21"/>
      <c r="D176" s="19" t="s">
        <v>4</v>
      </c>
      <c r="E176" s="19">
        <v>24</v>
      </c>
      <c r="F176" s="22"/>
      <c r="G176" s="22" t="str">
        <f t="shared" si="2"/>
        <v/>
      </c>
    </row>
    <row r="177" spans="1:7" x14ac:dyDescent="0.25">
      <c r="A177" s="26" t="s">
        <v>323</v>
      </c>
      <c r="B177" s="37" t="s">
        <v>324</v>
      </c>
      <c r="C177" s="38"/>
      <c r="D177" s="26" t="s">
        <v>4</v>
      </c>
      <c r="E177" s="26">
        <v>24</v>
      </c>
      <c r="F177" s="29"/>
      <c r="G177" s="29" t="str">
        <f t="shared" si="2"/>
        <v/>
      </c>
    </row>
    <row r="178" spans="1:7" x14ac:dyDescent="0.25">
      <c r="A178" s="35"/>
      <c r="B178" s="14" t="s">
        <v>560</v>
      </c>
      <c r="C178" s="15" t="s">
        <v>560</v>
      </c>
      <c r="D178" s="16"/>
      <c r="E178" s="16"/>
      <c r="F178" s="17"/>
      <c r="G178" s="18"/>
    </row>
    <row r="179" spans="1:7" x14ac:dyDescent="0.25">
      <c r="A179" s="31" t="s">
        <v>325</v>
      </c>
      <c r="B179" s="39" t="s">
        <v>326</v>
      </c>
      <c r="C179" s="40"/>
      <c r="D179" s="31" t="s">
        <v>25</v>
      </c>
      <c r="E179" s="31">
        <v>1</v>
      </c>
      <c r="F179" s="34"/>
      <c r="G179" s="34" t="str">
        <f t="shared" si="2"/>
        <v/>
      </c>
    </row>
    <row r="180" spans="1:7" x14ac:dyDescent="0.25">
      <c r="A180" s="19" t="s">
        <v>327</v>
      </c>
      <c r="B180" s="20" t="s">
        <v>328</v>
      </c>
      <c r="C180" s="21"/>
      <c r="D180" s="19" t="s">
        <v>25</v>
      </c>
      <c r="E180" s="19">
        <v>1</v>
      </c>
      <c r="F180" s="22"/>
      <c r="G180" s="22" t="str">
        <f t="shared" si="2"/>
        <v/>
      </c>
    </row>
    <row r="181" spans="1:7" x14ac:dyDescent="0.25">
      <c r="A181" s="19" t="s">
        <v>329</v>
      </c>
      <c r="B181" s="20" t="s">
        <v>330</v>
      </c>
      <c r="C181" s="21"/>
      <c r="D181" s="19" t="s">
        <v>25</v>
      </c>
      <c r="E181" s="19">
        <v>1</v>
      </c>
      <c r="F181" s="22"/>
      <c r="G181" s="22" t="str">
        <f t="shared" si="2"/>
        <v/>
      </c>
    </row>
    <row r="182" spans="1:7" x14ac:dyDescent="0.25">
      <c r="A182" s="19" t="s">
        <v>331</v>
      </c>
      <c r="B182" s="20" t="s">
        <v>332</v>
      </c>
      <c r="C182" s="21"/>
      <c r="D182" s="19" t="s">
        <v>25</v>
      </c>
      <c r="E182" s="19">
        <v>1</v>
      </c>
      <c r="F182" s="22"/>
      <c r="G182" s="22" t="str">
        <f t="shared" si="2"/>
        <v/>
      </c>
    </row>
    <row r="183" spans="1:7" x14ac:dyDescent="0.25">
      <c r="A183" s="19" t="s">
        <v>333</v>
      </c>
      <c r="B183" s="20" t="s">
        <v>334</v>
      </c>
      <c r="C183" s="21"/>
      <c r="D183" s="19" t="s">
        <v>25</v>
      </c>
      <c r="E183" s="19">
        <v>1</v>
      </c>
      <c r="F183" s="22"/>
      <c r="G183" s="22" t="str">
        <f t="shared" si="2"/>
        <v/>
      </c>
    </row>
    <row r="184" spans="1:7" x14ac:dyDescent="0.25">
      <c r="A184" s="19" t="s">
        <v>335</v>
      </c>
      <c r="B184" s="20" t="s">
        <v>336</v>
      </c>
      <c r="C184" s="21"/>
      <c r="D184" s="19" t="s">
        <v>25</v>
      </c>
      <c r="E184" s="19">
        <v>1</v>
      </c>
      <c r="F184" s="22"/>
      <c r="G184" s="22" t="str">
        <f t="shared" si="2"/>
        <v/>
      </c>
    </row>
    <row r="185" spans="1:7" x14ac:dyDescent="0.25">
      <c r="A185" s="19" t="s">
        <v>337</v>
      </c>
      <c r="B185" s="20" t="s">
        <v>338</v>
      </c>
      <c r="C185" s="21"/>
      <c r="D185" s="19" t="s">
        <v>25</v>
      </c>
      <c r="E185" s="19">
        <v>1</v>
      </c>
      <c r="F185" s="22"/>
      <c r="G185" s="22" t="str">
        <f t="shared" si="2"/>
        <v/>
      </c>
    </row>
    <row r="186" spans="1:7" x14ac:dyDescent="0.25">
      <c r="A186" s="19" t="s">
        <v>339</v>
      </c>
      <c r="B186" s="20" t="s">
        <v>340</v>
      </c>
      <c r="C186" s="21"/>
      <c r="D186" s="19" t="s">
        <v>25</v>
      </c>
      <c r="E186" s="19">
        <v>1</v>
      </c>
      <c r="F186" s="22"/>
      <c r="G186" s="22" t="str">
        <f t="shared" si="2"/>
        <v/>
      </c>
    </row>
    <row r="187" spans="1:7" x14ac:dyDescent="0.25">
      <c r="A187" s="19" t="s">
        <v>341</v>
      </c>
      <c r="B187" s="20" t="s">
        <v>342</v>
      </c>
      <c r="C187" s="21"/>
      <c r="D187" s="19" t="s">
        <v>25</v>
      </c>
      <c r="E187" s="19">
        <v>1</v>
      </c>
      <c r="F187" s="22"/>
      <c r="G187" s="22" t="str">
        <f t="shared" si="2"/>
        <v/>
      </c>
    </row>
    <row r="188" spans="1:7" x14ac:dyDescent="0.25">
      <c r="A188" s="19" t="s">
        <v>343</v>
      </c>
      <c r="B188" s="20" t="s">
        <v>344</v>
      </c>
      <c r="C188" s="21"/>
      <c r="D188" s="19" t="s">
        <v>25</v>
      </c>
      <c r="E188" s="19">
        <v>1</v>
      </c>
      <c r="F188" s="22"/>
      <c r="G188" s="22" t="str">
        <f t="shared" si="2"/>
        <v/>
      </c>
    </row>
    <row r="189" spans="1:7" x14ac:dyDescent="0.25">
      <c r="A189" s="19" t="s">
        <v>345</v>
      </c>
      <c r="B189" s="20" t="s">
        <v>346</v>
      </c>
      <c r="C189" s="21"/>
      <c r="D189" s="19" t="s">
        <v>25</v>
      </c>
      <c r="E189" s="19">
        <v>1</v>
      </c>
      <c r="F189" s="22"/>
      <c r="G189" s="22" t="str">
        <f t="shared" si="2"/>
        <v/>
      </c>
    </row>
    <row r="190" spans="1:7" x14ac:dyDescent="0.25">
      <c r="A190" s="19" t="s">
        <v>347</v>
      </c>
      <c r="B190" s="20" t="s">
        <v>348</v>
      </c>
      <c r="C190" s="21"/>
      <c r="D190" s="19" t="s">
        <v>25</v>
      </c>
      <c r="E190" s="19">
        <v>1</v>
      </c>
      <c r="F190" s="22"/>
      <c r="G190" s="22" t="str">
        <f t="shared" si="2"/>
        <v/>
      </c>
    </row>
    <row r="191" spans="1:7" x14ac:dyDescent="0.25">
      <c r="A191" s="19" t="s">
        <v>349</v>
      </c>
      <c r="B191" s="20" t="s">
        <v>350</v>
      </c>
      <c r="C191" s="21"/>
      <c r="D191" s="19" t="s">
        <v>25</v>
      </c>
      <c r="E191" s="19">
        <v>1</v>
      </c>
      <c r="F191" s="22"/>
      <c r="G191" s="22" t="str">
        <f t="shared" si="2"/>
        <v/>
      </c>
    </row>
    <row r="192" spans="1:7" x14ac:dyDescent="0.25">
      <c r="A192" s="19" t="s">
        <v>351</v>
      </c>
      <c r="B192" s="20" t="s">
        <v>352</v>
      </c>
      <c r="C192" s="21"/>
      <c r="D192" s="19" t="s">
        <v>25</v>
      </c>
      <c r="E192" s="19">
        <v>1</v>
      </c>
      <c r="F192" s="22"/>
      <c r="G192" s="22" t="str">
        <f t="shared" si="2"/>
        <v/>
      </c>
    </row>
    <row r="193" spans="1:7" x14ac:dyDescent="0.25">
      <c r="A193" s="26" t="s">
        <v>353</v>
      </c>
      <c r="B193" s="37" t="s">
        <v>354</v>
      </c>
      <c r="C193" s="38"/>
      <c r="D193" s="26" t="s">
        <v>25</v>
      </c>
      <c r="E193" s="26">
        <v>1</v>
      </c>
      <c r="F193" s="29"/>
      <c r="G193" s="29" t="str">
        <f t="shared" si="2"/>
        <v/>
      </c>
    </row>
    <row r="194" spans="1:7" x14ac:dyDescent="0.25">
      <c r="A194" s="35"/>
      <c r="B194" s="14" t="s">
        <v>355</v>
      </c>
      <c r="C194" s="15" t="s">
        <v>355</v>
      </c>
      <c r="D194" s="16"/>
      <c r="E194" s="16"/>
      <c r="F194" s="17"/>
      <c r="G194" s="18"/>
    </row>
    <row r="195" spans="1:7" x14ac:dyDescent="0.25">
      <c r="A195" s="31" t="s">
        <v>356</v>
      </c>
      <c r="B195" s="39" t="s">
        <v>357</v>
      </c>
      <c r="C195" s="40"/>
      <c r="D195" s="31" t="s">
        <v>4</v>
      </c>
      <c r="E195" s="31">
        <v>10</v>
      </c>
      <c r="F195" s="34"/>
      <c r="G195" s="34" t="str">
        <f t="shared" si="2"/>
        <v/>
      </c>
    </row>
    <row r="196" spans="1:7" x14ac:dyDescent="0.25">
      <c r="A196" s="19" t="s">
        <v>358</v>
      </c>
      <c r="B196" s="20" t="s">
        <v>359</v>
      </c>
      <c r="C196" s="21"/>
      <c r="D196" s="19" t="s">
        <v>4</v>
      </c>
      <c r="E196" s="19">
        <v>10</v>
      </c>
      <c r="F196" s="22"/>
      <c r="G196" s="22" t="str">
        <f t="shared" si="2"/>
        <v/>
      </c>
    </row>
    <row r="197" spans="1:7" x14ac:dyDescent="0.25">
      <c r="A197" s="19" t="s">
        <v>360</v>
      </c>
      <c r="B197" s="20" t="s">
        <v>361</v>
      </c>
      <c r="C197" s="21"/>
      <c r="D197" s="19" t="s">
        <v>4</v>
      </c>
      <c r="E197" s="19">
        <v>5</v>
      </c>
      <c r="F197" s="22"/>
      <c r="G197" s="22" t="str">
        <f t="shared" si="2"/>
        <v/>
      </c>
    </row>
    <row r="198" spans="1:7" x14ac:dyDescent="0.25">
      <c r="A198" s="19" t="s">
        <v>362</v>
      </c>
      <c r="B198" s="20" t="s">
        <v>363</v>
      </c>
      <c r="C198" s="21"/>
      <c r="D198" s="19" t="s">
        <v>4</v>
      </c>
      <c r="E198" s="19">
        <v>10</v>
      </c>
      <c r="F198" s="22"/>
      <c r="G198" s="22" t="str">
        <f t="shared" si="2"/>
        <v/>
      </c>
    </row>
    <row r="199" spans="1:7" x14ac:dyDescent="0.25">
      <c r="A199" s="19" t="s">
        <v>364</v>
      </c>
      <c r="B199" s="20" t="s">
        <v>365</v>
      </c>
      <c r="C199" s="21"/>
      <c r="D199" s="19" t="s">
        <v>4</v>
      </c>
      <c r="E199" s="19">
        <v>10</v>
      </c>
      <c r="F199" s="22"/>
      <c r="G199" s="22" t="str">
        <f t="shared" ref="G199:G262" si="3">IF(F199="","",ROUND(E199*F199,2))</f>
        <v/>
      </c>
    </row>
    <row r="200" spans="1:7" x14ac:dyDescent="0.25">
      <c r="A200" s="19" t="s">
        <v>366</v>
      </c>
      <c r="B200" s="20" t="s">
        <v>367</v>
      </c>
      <c r="C200" s="21"/>
      <c r="D200" s="19" t="s">
        <v>4</v>
      </c>
      <c r="E200" s="19">
        <v>10</v>
      </c>
      <c r="F200" s="22"/>
      <c r="G200" s="22" t="str">
        <f t="shared" si="3"/>
        <v/>
      </c>
    </row>
    <row r="201" spans="1:7" x14ac:dyDescent="0.25">
      <c r="A201" s="19" t="s">
        <v>368</v>
      </c>
      <c r="B201" s="20" t="s">
        <v>369</v>
      </c>
      <c r="C201" s="21"/>
      <c r="D201" s="19" t="s">
        <v>4</v>
      </c>
      <c r="E201" s="19">
        <v>4</v>
      </c>
      <c r="F201" s="22"/>
      <c r="G201" s="22" t="str">
        <f t="shared" si="3"/>
        <v/>
      </c>
    </row>
    <row r="202" spans="1:7" x14ac:dyDescent="0.25">
      <c r="A202" s="26" t="s">
        <v>370</v>
      </c>
      <c r="B202" s="37" t="s">
        <v>371</v>
      </c>
      <c r="C202" s="38"/>
      <c r="D202" s="26" t="s">
        <v>4</v>
      </c>
      <c r="E202" s="26">
        <v>6</v>
      </c>
      <c r="F202" s="29"/>
      <c r="G202" s="29" t="str">
        <f t="shared" si="3"/>
        <v/>
      </c>
    </row>
    <row r="203" spans="1:7" x14ac:dyDescent="0.25">
      <c r="A203" s="35"/>
      <c r="B203" s="14" t="s">
        <v>372</v>
      </c>
      <c r="C203" s="15" t="s">
        <v>372</v>
      </c>
      <c r="D203" s="16"/>
      <c r="E203" s="16"/>
      <c r="F203" s="17"/>
      <c r="G203" s="18"/>
    </row>
    <row r="204" spans="1:7" x14ac:dyDescent="0.25">
      <c r="A204" s="31" t="s">
        <v>373</v>
      </c>
      <c r="B204" s="39" t="s">
        <v>374</v>
      </c>
      <c r="C204" s="40"/>
      <c r="D204" s="31" t="s">
        <v>4</v>
      </c>
      <c r="E204" s="31">
        <v>10</v>
      </c>
      <c r="F204" s="34"/>
      <c r="G204" s="34" t="str">
        <f t="shared" si="3"/>
        <v/>
      </c>
    </row>
    <row r="205" spans="1:7" x14ac:dyDescent="0.25">
      <c r="A205" s="19" t="s">
        <v>375</v>
      </c>
      <c r="B205" s="20" t="s">
        <v>376</v>
      </c>
      <c r="C205" s="21"/>
      <c r="D205" s="19" t="s">
        <v>4</v>
      </c>
      <c r="E205" s="19">
        <v>10</v>
      </c>
      <c r="F205" s="22"/>
      <c r="G205" s="22" t="str">
        <f t="shared" si="3"/>
        <v/>
      </c>
    </row>
    <row r="206" spans="1:7" x14ac:dyDescent="0.25">
      <c r="A206" s="19" t="s">
        <v>377</v>
      </c>
      <c r="B206" s="20" t="s">
        <v>378</v>
      </c>
      <c r="C206" s="21"/>
      <c r="D206" s="19" t="s">
        <v>4</v>
      </c>
      <c r="E206" s="19">
        <v>10</v>
      </c>
      <c r="F206" s="22"/>
      <c r="G206" s="22" t="str">
        <f t="shared" si="3"/>
        <v/>
      </c>
    </row>
    <row r="207" spans="1:7" x14ac:dyDescent="0.25">
      <c r="A207" s="19" t="s">
        <v>379</v>
      </c>
      <c r="B207" s="20" t="s">
        <v>380</v>
      </c>
      <c r="C207" s="21"/>
      <c r="D207" s="19" t="s">
        <v>4</v>
      </c>
      <c r="E207" s="19">
        <v>1</v>
      </c>
      <c r="F207" s="22"/>
      <c r="G207" s="22" t="str">
        <f t="shared" si="3"/>
        <v/>
      </c>
    </row>
    <row r="208" spans="1:7" x14ac:dyDescent="0.25">
      <c r="A208" s="19" t="s">
        <v>381</v>
      </c>
      <c r="B208" s="20" t="s">
        <v>382</v>
      </c>
      <c r="C208" s="21"/>
      <c r="D208" s="19" t="s">
        <v>4</v>
      </c>
      <c r="E208" s="19">
        <v>10</v>
      </c>
      <c r="F208" s="22"/>
      <c r="G208" s="22" t="str">
        <f t="shared" si="3"/>
        <v/>
      </c>
    </row>
    <row r="209" spans="1:7" x14ac:dyDescent="0.25">
      <c r="A209" s="26" t="s">
        <v>383</v>
      </c>
      <c r="B209" s="37" t="s">
        <v>384</v>
      </c>
      <c r="C209" s="38"/>
      <c r="D209" s="26" t="s">
        <v>4</v>
      </c>
      <c r="E209" s="26">
        <v>10</v>
      </c>
      <c r="F209" s="29"/>
      <c r="G209" s="29" t="str">
        <f t="shared" si="3"/>
        <v/>
      </c>
    </row>
    <row r="210" spans="1:7" x14ac:dyDescent="0.25">
      <c r="A210" s="35"/>
      <c r="B210" s="14" t="s">
        <v>385</v>
      </c>
      <c r="C210" s="15" t="s">
        <v>385</v>
      </c>
      <c r="D210" s="16"/>
      <c r="E210" s="16"/>
      <c r="F210" s="17"/>
      <c r="G210" s="18"/>
    </row>
    <row r="211" spans="1:7" x14ac:dyDescent="0.25">
      <c r="A211" s="31" t="s">
        <v>386</v>
      </c>
      <c r="B211" s="39" t="s">
        <v>387</v>
      </c>
      <c r="C211" s="40"/>
      <c r="D211" s="31" t="s">
        <v>4</v>
      </c>
      <c r="E211" s="31">
        <v>5</v>
      </c>
      <c r="F211" s="34"/>
      <c r="G211" s="34" t="str">
        <f t="shared" si="3"/>
        <v/>
      </c>
    </row>
    <row r="212" spans="1:7" x14ac:dyDescent="0.25">
      <c r="A212" s="19" t="s">
        <v>388</v>
      </c>
      <c r="B212" s="20" t="s">
        <v>389</v>
      </c>
      <c r="C212" s="21"/>
      <c r="D212" s="19" t="s">
        <v>4</v>
      </c>
      <c r="E212" s="19">
        <v>5</v>
      </c>
      <c r="F212" s="22"/>
      <c r="G212" s="22" t="str">
        <f t="shared" si="3"/>
        <v/>
      </c>
    </row>
    <row r="213" spans="1:7" x14ac:dyDescent="0.25">
      <c r="A213" s="19" t="s">
        <v>390</v>
      </c>
      <c r="B213" s="20" t="s">
        <v>391</v>
      </c>
      <c r="C213" s="21"/>
      <c r="D213" s="19" t="s">
        <v>4</v>
      </c>
      <c r="E213" s="19">
        <v>5</v>
      </c>
      <c r="F213" s="22"/>
      <c r="G213" s="22" t="str">
        <f t="shared" si="3"/>
        <v/>
      </c>
    </row>
    <row r="214" spans="1:7" x14ac:dyDescent="0.25">
      <c r="A214" s="19" t="s">
        <v>392</v>
      </c>
      <c r="B214" s="20" t="s">
        <v>393</v>
      </c>
      <c r="C214" s="21"/>
      <c r="D214" s="19" t="s">
        <v>4</v>
      </c>
      <c r="E214" s="19">
        <v>5</v>
      </c>
      <c r="F214" s="22"/>
      <c r="G214" s="22" t="str">
        <f t="shared" si="3"/>
        <v/>
      </c>
    </row>
    <row r="215" spans="1:7" x14ac:dyDescent="0.25">
      <c r="A215" s="19" t="s">
        <v>394</v>
      </c>
      <c r="B215" s="20" t="s">
        <v>395</v>
      </c>
      <c r="C215" s="21"/>
      <c r="D215" s="19" t="s">
        <v>4</v>
      </c>
      <c r="E215" s="19">
        <v>5</v>
      </c>
      <c r="F215" s="22"/>
      <c r="G215" s="22" t="str">
        <f t="shared" si="3"/>
        <v/>
      </c>
    </row>
    <row r="216" spans="1:7" x14ac:dyDescent="0.25">
      <c r="A216" s="19" t="s">
        <v>396</v>
      </c>
      <c r="B216" s="20" t="s">
        <v>397</v>
      </c>
      <c r="C216" s="21"/>
      <c r="D216" s="19" t="s">
        <v>4</v>
      </c>
      <c r="E216" s="19">
        <v>5</v>
      </c>
      <c r="F216" s="22"/>
      <c r="G216" s="22" t="str">
        <f t="shared" si="3"/>
        <v/>
      </c>
    </row>
    <row r="217" spans="1:7" x14ac:dyDescent="0.25">
      <c r="A217" s="19" t="s">
        <v>398</v>
      </c>
      <c r="B217" s="20" t="s">
        <v>399</v>
      </c>
      <c r="C217" s="21"/>
      <c r="D217" s="19" t="s">
        <v>4</v>
      </c>
      <c r="E217" s="19">
        <v>5</v>
      </c>
      <c r="F217" s="22"/>
      <c r="G217" s="22" t="str">
        <f t="shared" si="3"/>
        <v/>
      </c>
    </row>
    <row r="218" spans="1:7" x14ac:dyDescent="0.25">
      <c r="A218" s="19" t="s">
        <v>400</v>
      </c>
      <c r="B218" s="20" t="s">
        <v>401</v>
      </c>
      <c r="C218" s="21"/>
      <c r="D218" s="19" t="s">
        <v>4</v>
      </c>
      <c r="E218" s="19">
        <v>5</v>
      </c>
      <c r="F218" s="22"/>
      <c r="G218" s="22" t="str">
        <f t="shared" si="3"/>
        <v/>
      </c>
    </row>
    <row r="219" spans="1:7" x14ac:dyDescent="0.25">
      <c r="A219" s="26" t="s">
        <v>402</v>
      </c>
      <c r="B219" s="37" t="s">
        <v>403</v>
      </c>
      <c r="C219" s="38"/>
      <c r="D219" s="26" t="s">
        <v>4</v>
      </c>
      <c r="E219" s="26">
        <v>5</v>
      </c>
      <c r="F219" s="29"/>
      <c r="G219" s="29" t="str">
        <f t="shared" si="3"/>
        <v/>
      </c>
    </row>
    <row r="220" spans="1:7" x14ac:dyDescent="0.25">
      <c r="A220" s="35"/>
      <c r="B220" s="14" t="s">
        <v>404</v>
      </c>
      <c r="C220" s="15" t="s">
        <v>404</v>
      </c>
      <c r="D220" s="16"/>
      <c r="E220" s="16"/>
      <c r="F220" s="17"/>
      <c r="G220" s="18"/>
    </row>
    <row r="221" spans="1:7" x14ac:dyDescent="0.25">
      <c r="A221" s="31" t="s">
        <v>405</v>
      </c>
      <c r="B221" s="39" t="s">
        <v>406</v>
      </c>
      <c r="C221" s="40"/>
      <c r="D221" s="31" t="s">
        <v>4</v>
      </c>
      <c r="E221" s="31">
        <v>5</v>
      </c>
      <c r="F221" s="34"/>
      <c r="G221" s="34" t="str">
        <f t="shared" si="3"/>
        <v/>
      </c>
    </row>
    <row r="222" spans="1:7" x14ac:dyDescent="0.25">
      <c r="A222" s="19" t="s">
        <v>407</v>
      </c>
      <c r="B222" s="20" t="s">
        <v>408</v>
      </c>
      <c r="C222" s="21"/>
      <c r="D222" s="19" t="s">
        <v>4</v>
      </c>
      <c r="E222" s="19">
        <v>3</v>
      </c>
      <c r="F222" s="22"/>
      <c r="G222" s="22" t="str">
        <f t="shared" si="3"/>
        <v/>
      </c>
    </row>
    <row r="223" spans="1:7" x14ac:dyDescent="0.25">
      <c r="A223" s="26" t="s">
        <v>409</v>
      </c>
      <c r="B223" s="37" t="s">
        <v>410</v>
      </c>
      <c r="C223" s="38"/>
      <c r="D223" s="26" t="s">
        <v>4</v>
      </c>
      <c r="E223" s="26">
        <v>20</v>
      </c>
      <c r="F223" s="29"/>
      <c r="G223" s="29" t="str">
        <f t="shared" si="3"/>
        <v/>
      </c>
    </row>
    <row r="224" spans="1:7" x14ac:dyDescent="0.25">
      <c r="A224" s="41"/>
      <c r="B224" s="14" t="s">
        <v>411</v>
      </c>
      <c r="C224" s="15" t="s">
        <v>411</v>
      </c>
      <c r="D224" s="16"/>
      <c r="E224" s="16"/>
      <c r="F224" s="17"/>
      <c r="G224" s="18"/>
    </row>
    <row r="225" spans="1:7" x14ac:dyDescent="0.25">
      <c r="A225" s="31" t="s">
        <v>412</v>
      </c>
      <c r="B225" s="39" t="s">
        <v>413</v>
      </c>
      <c r="C225" s="40"/>
      <c r="D225" s="31" t="s">
        <v>25</v>
      </c>
      <c r="E225" s="31">
        <v>2</v>
      </c>
      <c r="F225" s="34"/>
      <c r="G225" s="34" t="str">
        <f t="shared" si="3"/>
        <v/>
      </c>
    </row>
    <row r="226" spans="1:7" x14ac:dyDescent="0.25">
      <c r="A226" s="19" t="s">
        <v>414</v>
      </c>
      <c r="B226" s="20" t="s">
        <v>415</v>
      </c>
      <c r="C226" s="21"/>
      <c r="D226" s="19" t="s">
        <v>25</v>
      </c>
      <c r="E226" s="19">
        <v>2</v>
      </c>
      <c r="F226" s="22"/>
      <c r="G226" s="22" t="str">
        <f t="shared" si="3"/>
        <v/>
      </c>
    </row>
    <row r="227" spans="1:7" x14ac:dyDescent="0.25">
      <c r="A227" s="19" t="s">
        <v>416</v>
      </c>
      <c r="B227" s="20" t="s">
        <v>417</v>
      </c>
      <c r="C227" s="21"/>
      <c r="D227" s="19" t="s">
        <v>25</v>
      </c>
      <c r="E227" s="19">
        <v>2</v>
      </c>
      <c r="F227" s="22"/>
      <c r="G227" s="22" t="str">
        <f t="shared" si="3"/>
        <v/>
      </c>
    </row>
    <row r="228" spans="1:7" x14ac:dyDescent="0.25">
      <c r="A228" s="26" t="s">
        <v>418</v>
      </c>
      <c r="B228" s="37" t="s">
        <v>419</v>
      </c>
      <c r="C228" s="38"/>
      <c r="D228" s="26" t="s">
        <v>25</v>
      </c>
      <c r="E228" s="26">
        <v>2</v>
      </c>
      <c r="F228" s="29"/>
      <c r="G228" s="29" t="str">
        <f t="shared" si="3"/>
        <v/>
      </c>
    </row>
    <row r="229" spans="1:7" x14ac:dyDescent="0.25">
      <c r="A229" s="35"/>
      <c r="B229" s="14" t="s">
        <v>420</v>
      </c>
      <c r="C229" s="15" t="s">
        <v>420</v>
      </c>
      <c r="D229" s="16"/>
      <c r="E229" s="16"/>
      <c r="F229" s="17"/>
      <c r="G229" s="18"/>
    </row>
    <row r="230" spans="1:7" x14ac:dyDescent="0.25">
      <c r="A230" s="31" t="s">
        <v>421</v>
      </c>
      <c r="B230" s="39" t="s">
        <v>422</v>
      </c>
      <c r="C230" s="40"/>
      <c r="D230" s="31" t="s">
        <v>25</v>
      </c>
      <c r="E230" s="31">
        <v>5</v>
      </c>
      <c r="F230" s="34"/>
      <c r="G230" s="34" t="str">
        <f t="shared" si="3"/>
        <v/>
      </c>
    </row>
    <row r="231" spans="1:7" x14ac:dyDescent="0.25">
      <c r="A231" s="19" t="s">
        <v>423</v>
      </c>
      <c r="B231" s="20" t="s">
        <v>424</v>
      </c>
      <c r="C231" s="21"/>
      <c r="D231" s="19" t="s">
        <v>25</v>
      </c>
      <c r="E231" s="19">
        <v>10</v>
      </c>
      <c r="F231" s="22"/>
      <c r="G231" s="22" t="str">
        <f t="shared" si="3"/>
        <v/>
      </c>
    </row>
    <row r="232" spans="1:7" x14ac:dyDescent="0.25">
      <c r="A232" s="19" t="s">
        <v>425</v>
      </c>
      <c r="B232" s="20" t="s">
        <v>426</v>
      </c>
      <c r="C232" s="21"/>
      <c r="D232" s="19" t="s">
        <v>25</v>
      </c>
      <c r="E232" s="19">
        <v>10</v>
      </c>
      <c r="F232" s="22"/>
      <c r="G232" s="22" t="str">
        <f t="shared" si="3"/>
        <v/>
      </c>
    </row>
    <row r="233" spans="1:7" x14ac:dyDescent="0.25">
      <c r="A233" s="19" t="s">
        <v>427</v>
      </c>
      <c r="B233" s="20" t="s">
        <v>428</v>
      </c>
      <c r="C233" s="21"/>
      <c r="D233" s="19" t="s">
        <v>25</v>
      </c>
      <c r="E233" s="19">
        <v>5</v>
      </c>
      <c r="F233" s="22"/>
      <c r="G233" s="22" t="str">
        <f t="shared" si="3"/>
        <v/>
      </c>
    </row>
    <row r="234" spans="1:7" x14ac:dyDescent="0.25">
      <c r="A234" s="19" t="s">
        <v>429</v>
      </c>
      <c r="B234" s="20" t="s">
        <v>430</v>
      </c>
      <c r="C234" s="21"/>
      <c r="D234" s="19" t="s">
        <v>25</v>
      </c>
      <c r="E234" s="19">
        <v>4</v>
      </c>
      <c r="F234" s="22"/>
      <c r="G234" s="22" t="str">
        <f t="shared" si="3"/>
        <v/>
      </c>
    </row>
    <row r="235" spans="1:7" x14ac:dyDescent="0.25">
      <c r="A235" s="19" t="s">
        <v>431</v>
      </c>
      <c r="B235" s="20" t="s">
        <v>432</v>
      </c>
      <c r="C235" s="21"/>
      <c r="D235" s="19" t="s">
        <v>25</v>
      </c>
      <c r="E235" s="19">
        <v>50</v>
      </c>
      <c r="F235" s="22"/>
      <c r="G235" s="22" t="str">
        <f t="shared" si="3"/>
        <v/>
      </c>
    </row>
    <row r="236" spans="1:7" x14ac:dyDescent="0.25">
      <c r="A236" s="19" t="s">
        <v>433</v>
      </c>
      <c r="B236" s="20" t="s">
        <v>434</v>
      </c>
      <c r="C236" s="21"/>
      <c r="D236" s="19" t="s">
        <v>25</v>
      </c>
      <c r="E236" s="19">
        <v>2</v>
      </c>
      <c r="F236" s="22"/>
      <c r="G236" s="22" t="str">
        <f t="shared" si="3"/>
        <v/>
      </c>
    </row>
    <row r="237" spans="1:7" x14ac:dyDescent="0.25">
      <c r="A237" s="19" t="s">
        <v>435</v>
      </c>
      <c r="B237" s="20" t="s">
        <v>436</v>
      </c>
      <c r="C237" s="21"/>
      <c r="D237" s="19" t="s">
        <v>25</v>
      </c>
      <c r="E237" s="19">
        <v>150</v>
      </c>
      <c r="F237" s="22"/>
      <c r="G237" s="22" t="str">
        <f t="shared" si="3"/>
        <v/>
      </c>
    </row>
    <row r="238" spans="1:7" x14ac:dyDescent="0.25">
      <c r="A238" s="19" t="s">
        <v>437</v>
      </c>
      <c r="B238" s="20" t="s">
        <v>438</v>
      </c>
      <c r="C238" s="21"/>
      <c r="D238" s="19" t="s">
        <v>25</v>
      </c>
      <c r="E238" s="19">
        <v>30</v>
      </c>
      <c r="F238" s="22"/>
      <c r="G238" s="22" t="str">
        <f t="shared" si="3"/>
        <v/>
      </c>
    </row>
    <row r="239" spans="1:7" x14ac:dyDescent="0.25">
      <c r="A239" s="19" t="s">
        <v>439</v>
      </c>
      <c r="B239" s="20" t="s">
        <v>440</v>
      </c>
      <c r="C239" s="21"/>
      <c r="D239" s="19" t="s">
        <v>25</v>
      </c>
      <c r="E239" s="19">
        <v>30</v>
      </c>
      <c r="F239" s="22"/>
      <c r="G239" s="22" t="str">
        <f t="shared" si="3"/>
        <v/>
      </c>
    </row>
    <row r="240" spans="1:7" x14ac:dyDescent="0.25">
      <c r="A240" s="19" t="s">
        <v>441</v>
      </c>
      <c r="B240" s="20" t="s">
        <v>442</v>
      </c>
      <c r="C240" s="21"/>
      <c r="D240" s="19" t="s">
        <v>25</v>
      </c>
      <c r="E240" s="19">
        <v>10</v>
      </c>
      <c r="F240" s="22"/>
      <c r="G240" s="22" t="str">
        <f t="shared" si="3"/>
        <v/>
      </c>
    </row>
    <row r="241" spans="1:7" x14ac:dyDescent="0.25">
      <c r="A241" s="19" t="s">
        <v>443</v>
      </c>
      <c r="B241" s="20" t="s">
        <v>444</v>
      </c>
      <c r="C241" s="21"/>
      <c r="D241" s="19" t="s">
        <v>25</v>
      </c>
      <c r="E241" s="19">
        <v>1</v>
      </c>
      <c r="F241" s="22"/>
      <c r="G241" s="22" t="str">
        <f t="shared" si="3"/>
        <v/>
      </c>
    </row>
    <row r="242" spans="1:7" x14ac:dyDescent="0.25">
      <c r="A242" s="19" t="s">
        <v>445</v>
      </c>
      <c r="B242" s="20" t="s">
        <v>446</v>
      </c>
      <c r="C242" s="21"/>
      <c r="D242" s="19" t="s">
        <v>25</v>
      </c>
      <c r="E242" s="19">
        <v>20</v>
      </c>
      <c r="F242" s="22"/>
      <c r="G242" s="22" t="str">
        <f t="shared" si="3"/>
        <v/>
      </c>
    </row>
    <row r="243" spans="1:7" x14ac:dyDescent="0.25">
      <c r="A243" s="19" t="s">
        <v>447</v>
      </c>
      <c r="B243" s="20" t="s">
        <v>448</v>
      </c>
      <c r="C243" s="21"/>
      <c r="D243" s="19" t="s">
        <v>4</v>
      </c>
      <c r="E243" s="19">
        <v>50</v>
      </c>
      <c r="F243" s="22"/>
      <c r="G243" s="22" t="str">
        <f t="shared" si="3"/>
        <v/>
      </c>
    </row>
    <row r="244" spans="1:7" x14ac:dyDescent="0.25">
      <c r="A244" s="19" t="s">
        <v>449</v>
      </c>
      <c r="B244" s="20" t="s">
        <v>450</v>
      </c>
      <c r="C244" s="21"/>
      <c r="D244" s="19" t="s">
        <v>4</v>
      </c>
      <c r="E244" s="19">
        <v>150</v>
      </c>
      <c r="F244" s="22"/>
      <c r="G244" s="22" t="str">
        <f t="shared" si="3"/>
        <v/>
      </c>
    </row>
    <row r="245" spans="1:7" x14ac:dyDescent="0.25">
      <c r="A245" s="19" t="s">
        <v>451</v>
      </c>
      <c r="B245" s="20" t="s">
        <v>452</v>
      </c>
      <c r="C245" s="21"/>
      <c r="D245" s="19" t="s">
        <v>4</v>
      </c>
      <c r="E245" s="19">
        <v>200</v>
      </c>
      <c r="F245" s="22"/>
      <c r="G245" s="22" t="str">
        <f t="shared" si="3"/>
        <v/>
      </c>
    </row>
    <row r="246" spans="1:7" x14ac:dyDescent="0.25">
      <c r="A246" s="26" t="s">
        <v>453</v>
      </c>
      <c r="B246" s="37" t="s">
        <v>454</v>
      </c>
      <c r="C246" s="38"/>
      <c r="D246" s="26" t="s">
        <v>25</v>
      </c>
      <c r="E246" s="26">
        <v>20</v>
      </c>
      <c r="F246" s="29"/>
      <c r="G246" s="29" t="str">
        <f t="shared" si="3"/>
        <v/>
      </c>
    </row>
    <row r="247" spans="1:7" x14ac:dyDescent="0.25">
      <c r="A247" s="41"/>
      <c r="B247" s="14" t="s">
        <v>455</v>
      </c>
      <c r="C247" s="15" t="s">
        <v>455</v>
      </c>
      <c r="D247" s="42"/>
      <c r="E247" s="42"/>
      <c r="F247" s="43"/>
      <c r="G247" s="44"/>
    </row>
    <row r="248" spans="1:7" x14ac:dyDescent="0.25">
      <c r="A248" s="31" t="s">
        <v>456</v>
      </c>
      <c r="B248" s="45" t="s">
        <v>536</v>
      </c>
      <c r="C248" s="46"/>
      <c r="D248" s="47" t="s">
        <v>25</v>
      </c>
      <c r="E248" s="47">
        <v>150</v>
      </c>
      <c r="F248" s="48"/>
      <c r="G248" s="48" t="str">
        <f t="shared" si="3"/>
        <v/>
      </c>
    </row>
    <row r="249" spans="1:7" x14ac:dyDescent="0.25">
      <c r="A249" s="26" t="s">
        <v>457</v>
      </c>
      <c r="B249" s="49" t="s">
        <v>535</v>
      </c>
      <c r="C249" s="50"/>
      <c r="D249" s="51" t="s">
        <v>25</v>
      </c>
      <c r="E249" s="51">
        <v>150</v>
      </c>
      <c r="F249" s="52"/>
      <c r="G249" s="52" t="str">
        <f t="shared" si="3"/>
        <v/>
      </c>
    </row>
    <row r="250" spans="1:7" x14ac:dyDescent="0.25">
      <c r="A250" s="35"/>
      <c r="B250" s="14" t="s">
        <v>559</v>
      </c>
      <c r="C250" s="15" t="s">
        <v>559</v>
      </c>
      <c r="D250" s="16"/>
      <c r="E250" s="16"/>
      <c r="F250" s="17"/>
      <c r="G250" s="18"/>
    </row>
    <row r="251" spans="1:7" x14ac:dyDescent="0.25">
      <c r="A251" s="31" t="s">
        <v>458</v>
      </c>
      <c r="B251" s="39" t="s">
        <v>459</v>
      </c>
      <c r="C251" s="40"/>
      <c r="D251" s="31" t="s">
        <v>4</v>
      </c>
      <c r="E251" s="31">
        <v>20</v>
      </c>
      <c r="F251" s="34"/>
      <c r="G251" s="34" t="str">
        <f t="shared" si="3"/>
        <v/>
      </c>
    </row>
    <row r="252" spans="1:7" x14ac:dyDescent="0.25">
      <c r="A252" s="19" t="s">
        <v>460</v>
      </c>
      <c r="B252" s="20" t="s">
        <v>461</v>
      </c>
      <c r="C252" s="21"/>
      <c r="D252" s="19" t="s">
        <v>4</v>
      </c>
      <c r="E252" s="19">
        <v>20</v>
      </c>
      <c r="F252" s="22"/>
      <c r="G252" s="22" t="str">
        <f t="shared" si="3"/>
        <v/>
      </c>
    </row>
    <row r="253" spans="1:7" x14ac:dyDescent="0.25">
      <c r="A253" s="19" t="s">
        <v>462</v>
      </c>
      <c r="B253" s="20" t="s">
        <v>463</v>
      </c>
      <c r="C253" s="21"/>
      <c r="D253" s="19" t="s">
        <v>4</v>
      </c>
      <c r="E253" s="19">
        <v>10</v>
      </c>
      <c r="F253" s="22"/>
      <c r="G253" s="22" t="str">
        <f t="shared" si="3"/>
        <v/>
      </c>
    </row>
    <row r="254" spans="1:7" x14ac:dyDescent="0.25">
      <c r="A254" s="19" t="s">
        <v>464</v>
      </c>
      <c r="B254" s="20" t="s">
        <v>465</v>
      </c>
      <c r="C254" s="21"/>
      <c r="D254" s="19" t="s">
        <v>4</v>
      </c>
      <c r="E254" s="19">
        <v>50</v>
      </c>
      <c r="F254" s="22"/>
      <c r="G254" s="22" t="str">
        <f t="shared" si="3"/>
        <v/>
      </c>
    </row>
    <row r="255" spans="1:7" x14ac:dyDescent="0.25">
      <c r="A255" s="26" t="s">
        <v>466</v>
      </c>
      <c r="B255" s="37" t="s">
        <v>467</v>
      </c>
      <c r="C255" s="38"/>
      <c r="D255" s="26" t="s">
        <v>4</v>
      </c>
      <c r="E255" s="26">
        <v>3</v>
      </c>
      <c r="F255" s="29"/>
      <c r="G255" s="29" t="str">
        <f t="shared" si="3"/>
        <v/>
      </c>
    </row>
    <row r="256" spans="1:7" x14ac:dyDescent="0.25">
      <c r="A256" s="35"/>
      <c r="B256" s="14" t="s">
        <v>468</v>
      </c>
      <c r="C256" s="15" t="s">
        <v>468</v>
      </c>
      <c r="D256" s="16"/>
      <c r="E256" s="16"/>
      <c r="F256" s="17"/>
      <c r="G256" s="18"/>
    </row>
    <row r="257" spans="1:7" x14ac:dyDescent="0.25">
      <c r="A257" s="31" t="s">
        <v>469</v>
      </c>
      <c r="B257" s="39" t="s">
        <v>470</v>
      </c>
      <c r="C257" s="40"/>
      <c r="D257" s="31" t="s">
        <v>25</v>
      </c>
      <c r="E257" s="31">
        <v>20</v>
      </c>
      <c r="F257" s="34"/>
      <c r="G257" s="34" t="str">
        <f t="shared" si="3"/>
        <v/>
      </c>
    </row>
    <row r="258" spans="1:7" x14ac:dyDescent="0.25">
      <c r="A258" s="19" t="s">
        <v>471</v>
      </c>
      <c r="B258" s="20" t="s">
        <v>472</v>
      </c>
      <c r="C258" s="21"/>
      <c r="D258" s="19" t="s">
        <v>25</v>
      </c>
      <c r="E258" s="19">
        <v>60</v>
      </c>
      <c r="F258" s="22"/>
      <c r="G258" s="22" t="str">
        <f t="shared" si="3"/>
        <v/>
      </c>
    </row>
    <row r="259" spans="1:7" x14ac:dyDescent="0.25">
      <c r="A259" s="19" t="s">
        <v>473</v>
      </c>
      <c r="B259" s="20" t="s">
        <v>474</v>
      </c>
      <c r="C259" s="21"/>
      <c r="D259" s="19" t="s">
        <v>4</v>
      </c>
      <c r="E259" s="19">
        <v>150</v>
      </c>
      <c r="F259" s="22"/>
      <c r="G259" s="22" t="str">
        <f t="shared" si="3"/>
        <v/>
      </c>
    </row>
    <row r="260" spans="1:7" x14ac:dyDescent="0.25">
      <c r="A260" s="19" t="s">
        <v>475</v>
      </c>
      <c r="B260" s="20" t="s">
        <v>476</v>
      </c>
      <c r="C260" s="21"/>
      <c r="D260" s="19" t="s">
        <v>4</v>
      </c>
      <c r="E260" s="19">
        <v>300</v>
      </c>
      <c r="F260" s="22"/>
      <c r="G260" s="22" t="str">
        <f t="shared" si="3"/>
        <v/>
      </c>
    </row>
    <row r="261" spans="1:7" x14ac:dyDescent="0.25">
      <c r="A261" s="19" t="s">
        <v>477</v>
      </c>
      <c r="B261" s="20" t="s">
        <v>478</v>
      </c>
      <c r="C261" s="21"/>
      <c r="D261" s="19" t="s">
        <v>25</v>
      </c>
      <c r="E261" s="19">
        <v>25</v>
      </c>
      <c r="F261" s="22"/>
      <c r="G261" s="22" t="str">
        <f t="shared" si="3"/>
        <v/>
      </c>
    </row>
    <row r="262" spans="1:7" x14ac:dyDescent="0.25">
      <c r="A262" s="19" t="s">
        <v>479</v>
      </c>
      <c r="B262" s="20" t="s">
        <v>480</v>
      </c>
      <c r="C262" s="21"/>
      <c r="D262" s="19" t="s">
        <v>25</v>
      </c>
      <c r="E262" s="19">
        <v>15</v>
      </c>
      <c r="F262" s="22"/>
      <c r="G262" s="22" t="str">
        <f t="shared" si="3"/>
        <v/>
      </c>
    </row>
    <row r="263" spans="1:7" x14ac:dyDescent="0.25">
      <c r="A263" s="19" t="s">
        <v>481</v>
      </c>
      <c r="B263" s="20" t="s">
        <v>482</v>
      </c>
      <c r="C263" s="21"/>
      <c r="D263" s="19" t="s">
        <v>25</v>
      </c>
      <c r="E263" s="19">
        <v>10</v>
      </c>
      <c r="F263" s="22"/>
      <c r="G263" s="22" t="str">
        <f t="shared" ref="G263:G295" si="4">IF(F263="","",ROUND(E263*F263,2))</f>
        <v/>
      </c>
    </row>
    <row r="264" spans="1:7" x14ac:dyDescent="0.25">
      <c r="A264" s="19" t="s">
        <v>483</v>
      </c>
      <c r="B264" s="20" t="s">
        <v>484</v>
      </c>
      <c r="C264" s="21"/>
      <c r="D264" s="19" t="s">
        <v>4</v>
      </c>
      <c r="E264" s="19">
        <v>100</v>
      </c>
      <c r="F264" s="22"/>
      <c r="G264" s="22" t="str">
        <f t="shared" si="4"/>
        <v/>
      </c>
    </row>
    <row r="265" spans="1:7" x14ac:dyDescent="0.25">
      <c r="A265" s="19" t="s">
        <v>485</v>
      </c>
      <c r="B265" s="20" t="s">
        <v>486</v>
      </c>
      <c r="C265" s="21"/>
      <c r="D265" s="19" t="s">
        <v>4</v>
      </c>
      <c r="E265" s="19">
        <v>10</v>
      </c>
      <c r="F265" s="22"/>
      <c r="G265" s="22" t="str">
        <f t="shared" si="4"/>
        <v/>
      </c>
    </row>
    <row r="266" spans="1:7" x14ac:dyDescent="0.25">
      <c r="A266" s="19" t="s">
        <v>487</v>
      </c>
      <c r="B266" s="20" t="s">
        <v>488</v>
      </c>
      <c r="C266" s="21"/>
      <c r="D266" s="19" t="s">
        <v>25</v>
      </c>
      <c r="E266" s="19">
        <v>10</v>
      </c>
      <c r="F266" s="22"/>
      <c r="G266" s="22" t="str">
        <f t="shared" si="4"/>
        <v/>
      </c>
    </row>
    <row r="267" spans="1:7" x14ac:dyDescent="0.25">
      <c r="A267" s="26" t="s">
        <v>489</v>
      </c>
      <c r="B267" s="37" t="s">
        <v>490</v>
      </c>
      <c r="C267" s="38"/>
      <c r="D267" s="26" t="s">
        <v>4</v>
      </c>
      <c r="E267" s="26">
        <v>10</v>
      </c>
      <c r="F267" s="29"/>
      <c r="G267" s="29" t="str">
        <f t="shared" si="4"/>
        <v/>
      </c>
    </row>
    <row r="268" spans="1:7" x14ac:dyDescent="0.25">
      <c r="A268" s="35"/>
      <c r="B268" s="14" t="s">
        <v>491</v>
      </c>
      <c r="C268" s="15" t="s">
        <v>491</v>
      </c>
      <c r="D268" s="16"/>
      <c r="E268" s="16"/>
      <c r="F268" s="17"/>
      <c r="G268" s="18"/>
    </row>
    <row r="269" spans="1:7" x14ac:dyDescent="0.25">
      <c r="A269" s="31" t="s">
        <v>492</v>
      </c>
      <c r="B269" s="39" t="s">
        <v>493</v>
      </c>
      <c r="C269" s="40"/>
      <c r="D269" s="31" t="s">
        <v>4</v>
      </c>
      <c r="E269" s="31">
        <v>10</v>
      </c>
      <c r="F269" s="34"/>
      <c r="G269" s="34" t="str">
        <f t="shared" si="4"/>
        <v/>
      </c>
    </row>
    <row r="270" spans="1:7" x14ac:dyDescent="0.25">
      <c r="A270" s="19" t="s">
        <v>494</v>
      </c>
      <c r="B270" s="20" t="s">
        <v>495</v>
      </c>
      <c r="C270" s="21"/>
      <c r="D270" s="19" t="s">
        <v>4</v>
      </c>
      <c r="E270" s="19">
        <v>5</v>
      </c>
      <c r="F270" s="22"/>
      <c r="G270" s="22" t="str">
        <f t="shared" si="4"/>
        <v/>
      </c>
    </row>
    <row r="271" spans="1:7" x14ac:dyDescent="0.25">
      <c r="A271" s="19" t="s">
        <v>496</v>
      </c>
      <c r="B271" s="20" t="s">
        <v>497</v>
      </c>
      <c r="C271" s="21"/>
      <c r="D271" s="19" t="s">
        <v>4</v>
      </c>
      <c r="E271" s="19">
        <v>5</v>
      </c>
      <c r="F271" s="22"/>
      <c r="G271" s="22" t="str">
        <f t="shared" si="4"/>
        <v/>
      </c>
    </row>
    <row r="272" spans="1:7" x14ac:dyDescent="0.25">
      <c r="A272" s="19" t="s">
        <v>498</v>
      </c>
      <c r="B272" s="20" t="s">
        <v>499</v>
      </c>
      <c r="C272" s="21"/>
      <c r="D272" s="19" t="s">
        <v>4</v>
      </c>
      <c r="E272" s="19">
        <v>5</v>
      </c>
      <c r="F272" s="22"/>
      <c r="G272" s="22" t="str">
        <f t="shared" si="4"/>
        <v/>
      </c>
    </row>
    <row r="273" spans="1:7" x14ac:dyDescent="0.25">
      <c r="A273" s="19" t="s">
        <v>500</v>
      </c>
      <c r="B273" s="20" t="s">
        <v>501</v>
      </c>
      <c r="C273" s="21"/>
      <c r="D273" s="19" t="s">
        <v>4</v>
      </c>
      <c r="E273" s="19">
        <v>10</v>
      </c>
      <c r="F273" s="22"/>
      <c r="G273" s="22" t="str">
        <f t="shared" si="4"/>
        <v/>
      </c>
    </row>
    <row r="274" spans="1:7" x14ac:dyDescent="0.25">
      <c r="A274" s="19" t="s">
        <v>502</v>
      </c>
      <c r="B274" s="20" t="s">
        <v>503</v>
      </c>
      <c r="C274" s="21"/>
      <c r="D274" s="19" t="s">
        <v>4</v>
      </c>
      <c r="E274" s="19">
        <v>10</v>
      </c>
      <c r="F274" s="22"/>
      <c r="G274" s="22" t="str">
        <f t="shared" si="4"/>
        <v/>
      </c>
    </row>
    <row r="275" spans="1:7" x14ac:dyDescent="0.25">
      <c r="A275" s="19" t="s">
        <v>504</v>
      </c>
      <c r="B275" s="20" t="s">
        <v>505</v>
      </c>
      <c r="C275" s="21"/>
      <c r="D275" s="19" t="s">
        <v>4</v>
      </c>
      <c r="E275" s="19">
        <v>15</v>
      </c>
      <c r="F275" s="22"/>
      <c r="G275" s="22" t="str">
        <f t="shared" si="4"/>
        <v/>
      </c>
    </row>
    <row r="276" spans="1:7" x14ac:dyDescent="0.25">
      <c r="A276" s="19" t="s">
        <v>506</v>
      </c>
      <c r="B276" s="20" t="s">
        <v>507</v>
      </c>
      <c r="C276" s="21"/>
      <c r="D276" s="19" t="s">
        <v>4</v>
      </c>
      <c r="E276" s="19">
        <v>15</v>
      </c>
      <c r="F276" s="22"/>
      <c r="G276" s="22" t="str">
        <f t="shared" si="4"/>
        <v/>
      </c>
    </row>
    <row r="277" spans="1:7" x14ac:dyDescent="0.25">
      <c r="A277" s="19" t="s">
        <v>508</v>
      </c>
      <c r="B277" s="20" t="s">
        <v>509</v>
      </c>
      <c r="C277" s="21"/>
      <c r="D277" s="19" t="s">
        <v>4</v>
      </c>
      <c r="E277" s="19">
        <v>15</v>
      </c>
      <c r="F277" s="22"/>
      <c r="G277" s="22" t="str">
        <f t="shared" si="4"/>
        <v/>
      </c>
    </row>
    <row r="278" spans="1:7" x14ac:dyDescent="0.25">
      <c r="A278" s="19" t="s">
        <v>510</v>
      </c>
      <c r="B278" s="20" t="s">
        <v>511</v>
      </c>
      <c r="C278" s="21"/>
      <c r="D278" s="19" t="s">
        <v>4</v>
      </c>
      <c r="E278" s="19">
        <v>3</v>
      </c>
      <c r="F278" s="22"/>
      <c r="G278" s="22" t="str">
        <f t="shared" si="4"/>
        <v/>
      </c>
    </row>
    <row r="279" spans="1:7" x14ac:dyDescent="0.25">
      <c r="A279" s="19" t="s">
        <v>512</v>
      </c>
      <c r="B279" s="20" t="s">
        <v>513</v>
      </c>
      <c r="C279" s="21"/>
      <c r="D279" s="19" t="s">
        <v>4</v>
      </c>
      <c r="E279" s="19">
        <v>10</v>
      </c>
      <c r="F279" s="22"/>
      <c r="G279" s="22" t="str">
        <f t="shared" si="4"/>
        <v/>
      </c>
    </row>
    <row r="280" spans="1:7" x14ac:dyDescent="0.25">
      <c r="A280" s="26" t="s">
        <v>514</v>
      </c>
      <c r="B280" s="37" t="s">
        <v>515</v>
      </c>
      <c r="C280" s="38"/>
      <c r="D280" s="26" t="s">
        <v>4</v>
      </c>
      <c r="E280" s="26">
        <v>10</v>
      </c>
      <c r="F280" s="29"/>
      <c r="G280" s="29" t="str">
        <f t="shared" si="4"/>
        <v/>
      </c>
    </row>
    <row r="281" spans="1:7" x14ac:dyDescent="0.25">
      <c r="A281" s="35"/>
      <c r="B281" s="14" t="s">
        <v>516</v>
      </c>
      <c r="C281" s="15" t="s">
        <v>516</v>
      </c>
      <c r="D281" s="42"/>
      <c r="E281" s="42"/>
      <c r="F281" s="43"/>
      <c r="G281" s="44"/>
    </row>
    <row r="282" spans="1:7" x14ac:dyDescent="0.25">
      <c r="A282" s="31" t="s">
        <v>517</v>
      </c>
      <c r="B282" s="45" t="s">
        <v>518</v>
      </c>
      <c r="C282" s="46"/>
      <c r="D282" s="47" t="s">
        <v>4</v>
      </c>
      <c r="E282" s="47">
        <v>10</v>
      </c>
      <c r="F282" s="48"/>
      <c r="G282" s="48" t="str">
        <f t="shared" si="4"/>
        <v/>
      </c>
    </row>
    <row r="283" spans="1:7" x14ac:dyDescent="0.25">
      <c r="A283" s="19" t="s">
        <v>519</v>
      </c>
      <c r="B283" s="53" t="s">
        <v>520</v>
      </c>
      <c r="C283" s="54"/>
      <c r="D283" s="55" t="s">
        <v>4</v>
      </c>
      <c r="E283" s="55">
        <v>10</v>
      </c>
      <c r="F283" s="56"/>
      <c r="G283" s="56" t="str">
        <f t="shared" si="4"/>
        <v/>
      </c>
    </row>
    <row r="284" spans="1:7" x14ac:dyDescent="0.25">
      <c r="A284" s="19" t="s">
        <v>521</v>
      </c>
      <c r="B284" s="53" t="s">
        <v>537</v>
      </c>
      <c r="C284" s="54"/>
      <c r="D284" s="55" t="s">
        <v>25</v>
      </c>
      <c r="E284" s="55">
        <v>100</v>
      </c>
      <c r="F284" s="56"/>
      <c r="G284" s="56" t="str">
        <f t="shared" si="4"/>
        <v/>
      </c>
    </row>
    <row r="285" spans="1:7" x14ac:dyDescent="0.25">
      <c r="A285" s="19" t="s">
        <v>522</v>
      </c>
      <c r="B285" s="53" t="s">
        <v>538</v>
      </c>
      <c r="C285" s="54"/>
      <c r="D285" s="55" t="s">
        <v>25</v>
      </c>
      <c r="E285" s="55">
        <v>20</v>
      </c>
      <c r="F285" s="56"/>
      <c r="G285" s="56" t="str">
        <f t="shared" si="4"/>
        <v/>
      </c>
    </row>
    <row r="286" spans="1:7" x14ac:dyDescent="0.25">
      <c r="A286" s="19" t="s">
        <v>523</v>
      </c>
      <c r="B286" s="53" t="s">
        <v>539</v>
      </c>
      <c r="C286" s="54"/>
      <c r="D286" s="55" t="s">
        <v>25</v>
      </c>
      <c r="E286" s="55">
        <v>10</v>
      </c>
      <c r="F286" s="56"/>
      <c r="G286" s="56" t="str">
        <f t="shared" si="4"/>
        <v/>
      </c>
    </row>
    <row r="287" spans="1:7" x14ac:dyDescent="0.25">
      <c r="A287" s="19" t="s">
        <v>524</v>
      </c>
      <c r="B287" s="53" t="s">
        <v>540</v>
      </c>
      <c r="C287" s="54"/>
      <c r="D287" s="55" t="s">
        <v>25</v>
      </c>
      <c r="E287" s="55">
        <v>10</v>
      </c>
      <c r="F287" s="56"/>
      <c r="G287" s="56" t="str">
        <f t="shared" si="4"/>
        <v/>
      </c>
    </row>
    <row r="288" spans="1:7" x14ac:dyDescent="0.25">
      <c r="A288" s="19" t="s">
        <v>525</v>
      </c>
      <c r="B288" s="53" t="s">
        <v>541</v>
      </c>
      <c r="C288" s="54"/>
      <c r="D288" s="55" t="s">
        <v>25</v>
      </c>
      <c r="E288" s="55">
        <v>10</v>
      </c>
      <c r="F288" s="56"/>
      <c r="G288" s="56" t="str">
        <f t="shared" si="4"/>
        <v/>
      </c>
    </row>
    <row r="289" spans="1:9" x14ac:dyDescent="0.25">
      <c r="A289" s="19" t="s">
        <v>526</v>
      </c>
      <c r="B289" s="53" t="s">
        <v>542</v>
      </c>
      <c r="C289" s="54"/>
      <c r="D289" s="55" t="s">
        <v>25</v>
      </c>
      <c r="E289" s="55">
        <v>2</v>
      </c>
      <c r="F289" s="56"/>
      <c r="G289" s="56" t="str">
        <f t="shared" si="4"/>
        <v/>
      </c>
    </row>
    <row r="290" spans="1:9" x14ac:dyDescent="0.25">
      <c r="A290" s="19" t="s">
        <v>527</v>
      </c>
      <c r="B290" s="53" t="s">
        <v>543</v>
      </c>
      <c r="C290" s="54"/>
      <c r="D290" s="55" t="s">
        <v>25</v>
      </c>
      <c r="E290" s="55">
        <v>10</v>
      </c>
      <c r="F290" s="56"/>
      <c r="G290" s="56" t="str">
        <f t="shared" si="4"/>
        <v/>
      </c>
    </row>
    <row r="291" spans="1:9" x14ac:dyDescent="0.25">
      <c r="A291" s="19" t="s">
        <v>528</v>
      </c>
      <c r="B291" s="53" t="s">
        <v>544</v>
      </c>
      <c r="C291" s="54"/>
      <c r="D291" s="55" t="s">
        <v>25</v>
      </c>
      <c r="E291" s="55">
        <v>50</v>
      </c>
      <c r="F291" s="56"/>
      <c r="G291" s="56" t="str">
        <f t="shared" si="4"/>
        <v/>
      </c>
    </row>
    <row r="292" spans="1:9" x14ac:dyDescent="0.25">
      <c r="A292" s="19" t="s">
        <v>529</v>
      </c>
      <c r="B292" s="53" t="s">
        <v>545</v>
      </c>
      <c r="C292" s="54"/>
      <c r="D292" s="55" t="s">
        <v>25</v>
      </c>
      <c r="E292" s="55">
        <v>10</v>
      </c>
      <c r="F292" s="56"/>
      <c r="G292" s="56" t="str">
        <f t="shared" si="4"/>
        <v/>
      </c>
    </row>
    <row r="293" spans="1:9" x14ac:dyDescent="0.25">
      <c r="A293" s="19" t="s">
        <v>530</v>
      </c>
      <c r="B293" s="53" t="s">
        <v>547</v>
      </c>
      <c r="C293" s="54"/>
      <c r="D293" s="55" t="s">
        <v>25</v>
      </c>
      <c r="E293" s="55">
        <v>100</v>
      </c>
      <c r="F293" s="56"/>
      <c r="G293" s="56" t="str">
        <f t="shared" si="4"/>
        <v/>
      </c>
    </row>
    <row r="294" spans="1:9" x14ac:dyDescent="0.25">
      <c r="A294" s="19" t="s">
        <v>531</v>
      </c>
      <c r="B294" s="53" t="s">
        <v>546</v>
      </c>
      <c r="C294" s="54"/>
      <c r="D294" s="55" t="s">
        <v>25</v>
      </c>
      <c r="E294" s="55">
        <v>50</v>
      </c>
      <c r="F294" s="56"/>
      <c r="G294" s="56" t="str">
        <f t="shared" si="4"/>
        <v/>
      </c>
    </row>
    <row r="295" spans="1:9" x14ac:dyDescent="0.25">
      <c r="A295" s="19" t="s">
        <v>532</v>
      </c>
      <c r="B295" s="53" t="s">
        <v>548</v>
      </c>
      <c r="C295" s="54"/>
      <c r="D295" s="55" t="s">
        <v>25</v>
      </c>
      <c r="E295" s="55">
        <v>5</v>
      </c>
      <c r="F295" s="56"/>
      <c r="G295" s="56" t="str">
        <f t="shared" si="4"/>
        <v/>
      </c>
    </row>
    <row r="296" spans="1:9" ht="19.5" customHeight="1" x14ac:dyDescent="0.25">
      <c r="A296" s="57"/>
      <c r="B296" s="68"/>
      <c r="C296" s="69"/>
      <c r="D296" s="58"/>
      <c r="E296" s="59"/>
      <c r="F296" s="70" t="s">
        <v>574</v>
      </c>
      <c r="G296" s="60">
        <f>SUM(G5:G295)</f>
        <v>0</v>
      </c>
    </row>
    <row r="298" spans="1:9" ht="129" customHeight="1" x14ac:dyDescent="0.25">
      <c r="B298" s="6" t="s">
        <v>575</v>
      </c>
      <c r="C298" s="3"/>
      <c r="F298" s="61"/>
      <c r="G298" s="61"/>
    </row>
    <row r="299" spans="1:9" ht="96" customHeight="1" x14ac:dyDescent="0.25">
      <c r="B299" s="7" t="s">
        <v>570</v>
      </c>
      <c r="C299" s="3"/>
      <c r="F299" s="61"/>
      <c r="G299" s="61"/>
    </row>
    <row r="300" spans="1:9" x14ac:dyDescent="0.25">
      <c r="C300" s="3"/>
      <c r="F300" s="61"/>
      <c r="G300" s="62" t="s">
        <v>573</v>
      </c>
    </row>
    <row r="301" spans="1:9" ht="15" x14ac:dyDescent="0.25">
      <c r="C301" s="3"/>
      <c r="F301" s="61"/>
      <c r="G301" s="63" t="s">
        <v>571</v>
      </c>
      <c r="H301" s="64"/>
      <c r="I301" s="64"/>
    </row>
    <row r="302" spans="1:9" ht="15" x14ac:dyDescent="0.25">
      <c r="C302" s="3"/>
      <c r="F302" s="61"/>
      <c r="G302" s="63" t="s">
        <v>572</v>
      </c>
      <c r="H302" s="64"/>
      <c r="I302" s="65"/>
    </row>
  </sheetData>
  <sheetProtection password="C8E1" sheet="1" formatCells="0" formatColumns="0" formatRows="0"/>
  <phoneticPr fontId="1" type="noConversion"/>
  <dataValidations count="1">
    <dataValidation type="custom" allowBlank="1" showInputMessage="1" showErrorMessage="1" sqref="F6:F295">
      <formula1>ROUND(F6,2)=F6</formula1>
    </dataValidation>
  </dataValidations>
  <pageMargins left="0.59055118110236227" right="0.59055118110236227" top="0.59055118110236227" bottom="0.59055118110236227" header="0.31496062992125984" footer="0.31496062992125984"/>
  <pageSetup paperSize="9" scale="65" fitToHeight="0" orientation="landscape" r:id="rId1"/>
  <headerFooter>
    <oddFooter>Strona &amp;P z &amp;N</oddFooter>
  </headerFooter>
  <rowBreaks count="2" manualBreakCount="2">
    <brk id="59" max="6" man="1"/>
    <brk id="28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Artykuły biurowe</vt:lpstr>
      <vt:lpstr>'Artykuły biurowe'!Obszar_wydruku</vt:lpstr>
      <vt:lpstr>'Artykuły biurowe'!Tytuły_wydruku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Bartłomiej Michalak</dc:creator>
  <cp:lastModifiedBy>Ewelina Marzec</cp:lastModifiedBy>
  <cp:lastPrinted>2023-02-20T12:28:52Z</cp:lastPrinted>
  <dcterms:created xsi:type="dcterms:W3CDTF">2023-02-14T13:39:08Z</dcterms:created>
  <dcterms:modified xsi:type="dcterms:W3CDTF">2023-03-01T13:21:57Z</dcterms:modified>
</cp:coreProperties>
</file>